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7-Закон КК от 19-12-2014 № 555\"/>
    </mc:Choice>
  </mc:AlternateContent>
  <bookViews>
    <workbookView xWindow="0" yWindow="0" windowWidth="28800" windowHeight="11835" tabRatio="318"/>
  </bookViews>
  <sheets>
    <sheet name="Субсидии" sheetId="11" r:id="rId1"/>
    <sheet name="TimeStamp" sheetId="13" r:id="rId2"/>
  </sheets>
  <definedNames>
    <definedName name="ReportNameYear">Субсидии!$F$14</definedName>
    <definedName name="s" hidden="1">{#N/A,#N/A,FALSE,"Вып.доходы"}</definedName>
    <definedName name="TableHeaderYear1">Субсидии!$A$9</definedName>
    <definedName name="TableHeaderYear2">Субсидии!$A$10</definedName>
    <definedName name="TableHeaderYear3">Субсидии!$A$11</definedName>
    <definedName name="wrn.выпдох." hidden="1">{#N/A,#N/A,FALSE,"Вып.доходы"}</definedName>
    <definedName name="Year1">Субсидии!$Q$11</definedName>
    <definedName name="Year2_1">Субсидии!#REF!</definedName>
    <definedName name="Year2_10">Субсидии!#REF!</definedName>
    <definedName name="Year2_11">Субсидии!#REF!</definedName>
    <definedName name="Year2_12">Субсидии!#REF!</definedName>
    <definedName name="Year2_13">Субсидии!#REF!</definedName>
    <definedName name="Year2_2">Субсидии!#REF!</definedName>
    <definedName name="Year2_3">Субсидии!#REF!</definedName>
    <definedName name="Year2_4">Субсидии!#REF!</definedName>
    <definedName name="Year2_5">Субсидии!#REF!</definedName>
    <definedName name="Year2_6">Субсидии!#REF!</definedName>
    <definedName name="Year2_7">Субсидии!#REF!</definedName>
    <definedName name="Year2_8">Субсидии!#REF!</definedName>
    <definedName name="Year2_9">Субсидии!#REF!</definedName>
    <definedName name="Year2Year3">Субсидии!$Q$12</definedName>
    <definedName name="Year3_1">Субсидии!#REF!</definedName>
    <definedName name="Year3_10">Субсидии!#REF!</definedName>
    <definedName name="Year3_11">Субсидии!#REF!</definedName>
    <definedName name="Year3_12">Субсидии!#REF!</definedName>
    <definedName name="Year3_13">Субсидии!#REF!</definedName>
    <definedName name="Year3_2">Субсидии!#REF!</definedName>
    <definedName name="Year3_3">Субсидии!#REF!</definedName>
    <definedName name="Year3_4">Субсидии!#REF!</definedName>
    <definedName name="Year3_5">Субсидии!#REF!</definedName>
    <definedName name="Year3_6">Субсидии!#REF!</definedName>
    <definedName name="Year3_7">Субсидии!#REF!</definedName>
    <definedName name="Year3_8">Субсидии!#REF!</definedName>
    <definedName name="Year3_9">Субсидии!#REF!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Субсидии!$A$1:$AK$57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AK56" i="11" l="1"/>
  <c r="AJ56" i="11"/>
  <c r="AK55" i="11"/>
  <c r="AJ55" i="11"/>
  <c r="AK54" i="11"/>
  <c r="AJ54" i="11"/>
  <c r="AK53" i="11"/>
  <c r="AJ53" i="11"/>
  <c r="AK52" i="11"/>
  <c r="AJ52" i="11"/>
  <c r="AK51" i="11"/>
  <c r="AJ51" i="11"/>
  <c r="AK50" i="11"/>
  <c r="AJ50" i="11"/>
  <c r="AK49" i="11"/>
  <c r="AJ49" i="11"/>
  <c r="AK48" i="11"/>
  <c r="AJ48" i="11"/>
  <c r="AK47" i="11"/>
  <c r="AJ47" i="11"/>
  <c r="AK46" i="11"/>
  <c r="AJ46" i="11"/>
  <c r="AK45" i="11"/>
  <c r="AJ45" i="11"/>
  <c r="AK44" i="11"/>
  <c r="AJ44" i="11"/>
  <c r="AK43" i="11"/>
  <c r="AJ43" i="11"/>
  <c r="AK42" i="11"/>
  <c r="AJ42" i="11"/>
  <c r="AK41" i="11"/>
  <c r="AJ41" i="11"/>
  <c r="AK40" i="11"/>
  <c r="AJ40" i="11"/>
  <c r="AK39" i="11"/>
  <c r="AJ39" i="11"/>
  <c r="AK38" i="11"/>
  <c r="AJ38" i="11"/>
  <c r="AK37" i="11"/>
  <c r="AJ37" i="11"/>
  <c r="AK36" i="11"/>
  <c r="AJ36" i="11"/>
  <c r="AK35" i="11"/>
  <c r="AJ35" i="11"/>
  <c r="AK34" i="11"/>
  <c r="AJ34" i="11"/>
  <c r="AK33" i="11"/>
  <c r="AJ33" i="11"/>
  <c r="AK32" i="11"/>
  <c r="AJ32" i="11"/>
  <c r="AK31" i="11"/>
  <c r="AJ31" i="11"/>
  <c r="AK30" i="11"/>
  <c r="AJ30" i="11"/>
  <c r="AK29" i="11"/>
  <c r="AJ29" i="11"/>
  <c r="AK28" i="11"/>
  <c r="AJ28" i="11"/>
  <c r="AK27" i="11"/>
  <c r="AJ27" i="11"/>
  <c r="AK26" i="11"/>
  <c r="AJ26" i="11"/>
  <c r="AK25" i="11"/>
  <c r="AJ25" i="11"/>
  <c r="AK24" i="11"/>
  <c r="AJ24" i="11"/>
  <c r="AK23" i="11"/>
  <c r="AJ23" i="11"/>
  <c r="AK22" i="11"/>
  <c r="AJ22" i="11"/>
  <c r="AK21" i="11"/>
  <c r="AJ21" i="11"/>
  <c r="AK20" i="11"/>
  <c r="AJ20" i="11"/>
  <c r="AK17" i="11"/>
  <c r="AJ17" i="11"/>
  <c r="AH17" i="11"/>
  <c r="F14" i="11"/>
  <c r="AJ19" i="11"/>
  <c r="AK19" i="11"/>
  <c r="AF17" i="11"/>
  <c r="AI17" i="11"/>
  <c r="Q12" i="11"/>
  <c r="M17" i="11"/>
  <c r="L17" i="11"/>
  <c r="J17" i="11"/>
  <c r="AG17" i="11"/>
  <c r="AE17" i="11"/>
  <c r="AD17" i="11"/>
  <c r="AC17" i="11"/>
  <c r="AB17" i="11"/>
  <c r="AA17" i="11"/>
  <c r="Z17" i="11"/>
  <c r="Y17" i="11"/>
  <c r="X17" i="11"/>
  <c r="V17" i="11"/>
  <c r="W17" i="11"/>
  <c r="U17" i="11"/>
  <c r="T17" i="11"/>
  <c r="S17" i="11"/>
  <c r="R17" i="11"/>
  <c r="Q17" i="11"/>
  <c r="P17" i="11"/>
  <c r="O17" i="11"/>
  <c r="N17" i="11"/>
  <c r="K17" i="11"/>
  <c r="I17" i="11"/>
  <c r="H17" i="11"/>
  <c r="G17" i="11"/>
  <c r="F17" i="11"/>
  <c r="Q11" i="11"/>
</calcChain>
</file>

<file path=xl/sharedStrings.xml><?xml version="1.0" encoding="utf-8"?>
<sst xmlns="http://schemas.openxmlformats.org/spreadsheetml/2006/main" count="176" uniqueCount="143">
  <si>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</si>
  <si>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</si>
  <si>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</si>
  <si>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</si>
  <si>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</si>
  <si>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</si>
  <si>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</si>
  <si>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</si>
  <si>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</si>
  <si>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</si>
  <si>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</si>
  <si>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</si>
  <si>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</si>
  <si>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</si>
  <si>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</si>
  <si>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</si>
  <si>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>ГРБС</t>
  </si>
  <si>
    <t>№ п/п</t>
  </si>
  <si>
    <t>Усть-Большерецкий муниципальный район</t>
  </si>
  <si>
    <t>Нераспределенные ассигнования</t>
  </si>
  <si>
    <t>Всего</t>
  </si>
  <si>
    <t>Петропавловск-Камчатский городской округ</t>
  </si>
  <si>
    <t>от 20.11.2013 № 340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</si>
  <si>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</si>
  <si>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</si>
  <si>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</si>
  <si>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</si>
  <si>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</si>
  <si>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</si>
  <si>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</si>
  <si>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02 1 4006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</si>
  <si>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</si>
  <si>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</si>
  <si>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Министерство строительства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</si>
  <si>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</si>
  <si>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03 1 4006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</si>
  <si>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</si>
  <si>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</si>
  <si>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03 6 0999</t>
  </si>
  <si>
    <t>Министерство транспорта и дорожного строительства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</si>
  <si>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</si>
  <si>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</si>
  <si>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</si>
  <si>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03 7 4006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</si>
  <si>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</si>
  <si>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</si>
  <si>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</si>
  <si>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</si>
  <si>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</si>
  <si>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04 5 4006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</si>
  <si>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</si>
  <si>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</si>
  <si>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</si>
  <si>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</si>
  <si>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</si>
  <si>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</si>
  <si>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</si>
  <si>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</si>
  <si>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</si>
  <si>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</si>
  <si>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</si>
  <si>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</si>
  <si>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05 4 4006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</si>
  <si>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</si>
  <si>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09 1 4006</t>
  </si>
  <si>
    <t>Агентство по туризму и внешним связям Камчатского края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</si>
  <si>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</si>
  <si>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</si>
  <si>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Министерство культуры Камчатского края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</si>
  <si>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</si>
  <si>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</si>
  <si>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</si>
  <si>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</si>
  <si>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</si>
  <si>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11 1 4006</t>
  </si>
  <si>
    <t>Министерство спорта и молодежной политики Камчатского края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</si>
  <si>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 и оздоровления детей и молодежи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</si>
  <si>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11 6 4006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</si>
  <si>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</si>
  <si>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</si>
  <si>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</si>
  <si>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</si>
  <si>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</si>
  <si>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</si>
  <si>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</si>
  <si>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</si>
  <si>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</si>
  <si>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</si>
  <si>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15 3 4006</t>
  </si>
  <si>
    <t>На возмещение затрат или недополученных доходов при перевозке пассажиров водным и автомобильным транспортом в межмуниципальном сообщении на территории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</si>
  <si>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</si>
  <si>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</si>
  <si>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</si>
  <si>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гармонизация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</si>
  <si>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18 1 4006</t>
  </si>
  <si>
    <t>Агентство по внутренней политике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</si>
  <si>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</si>
  <si>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</si>
  <si>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Министерство территориального развития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</si>
  <si>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</si>
  <si>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18 3 4007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</si>
  <si>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</si>
  <si>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</si>
  <si>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</si>
  <si>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Расходы за счет средств краевого бюджета</t>
  </si>
  <si>
    <t>Пользователь</t>
  </si>
  <si>
    <t>Grosfeld</t>
  </si>
  <si>
    <t>Дата и время AOS</t>
  </si>
  <si>
    <t>2014-12-10T01:08:56</t>
  </si>
  <si>
    <t>Дата сессии</t>
  </si>
  <si>
    <t>10 12 2014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</si>
  <si>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</si>
  <si>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</si>
  <si>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</si>
  <si>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</si>
  <si>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</si>
  <si>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12(1) субсидии NEW.xls</t>
  </si>
  <si>
    <t>Масштаб</t>
  </si>
  <si>
    <t>Тыс</t>
  </si>
  <si>
    <t>Коэффициент округления</t>
  </si>
  <si>
    <t>Вид отчета</t>
  </si>
  <si>
    <t>Распределение субсидий бюджетам муниципальных районов (городских округов), предоставляемых из краевого бюджета, на плановый период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</si>
  <si>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</si>
  <si>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</si>
  <si>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</si>
  <si>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</si>
  <si>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</si>
  <si>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</si>
  <si>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29 11 2014</t>
  </si>
  <si>
    <t>Основание НСИ</t>
  </si>
  <si>
    <t>Закон 8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</si>
  <si>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</si>
  <si>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</si>
  <si>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</si>
  <si>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</si>
  <si>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</si>
  <si>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</t>
  </si>
  <si>
    <r>
      <t>"Приложение 12</t>
    </r>
    <r>
      <rPr>
        <sz val="18"/>
        <rFont val="Calibri"/>
        <family val="2"/>
        <charset val="204"/>
      </rPr>
      <t>¹</t>
    </r>
  </si>
  <si>
    <t>и на плановый период 2015 и 2016 годов"</t>
  </si>
  <si>
    <t>"О краевом бюджете на 2014 год</t>
  </si>
  <si>
    <t>Приложение 12</t>
  </si>
  <si>
    <t>"О внесении изменений в Закон Камчатского края</t>
  </si>
  <si>
    <t>от 19.12.2014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</si>
</sst>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1" fillId="0" borderId="0" xfId="0" applyFont="1" applyFill="1" applyAlignment="1">
      <alignment horizontal="right"/>
    </xf>
    <xf numFmtId="49" fontId="9" fillId="2" borderId="3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13" fillId="0" borderId="0" xfId="0" applyFont="1" applyFill="1"/>
    <xf numFmtId="0" fontId="10" fillId="0" borderId="0" xfId="0" applyFont="1" applyFill="1"/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shrinkToFit="1"/>
    </xf>
    <xf numFmtId="49" fontId="10" fillId="0" borderId="3" xfId="0" applyNumberFormat="1" applyFont="1" applyFill="1" applyBorder="1" applyAlignment="1">
      <alignment wrapText="1" shrinkToFit="1"/>
    </xf>
    <xf numFmtId="49" fontId="10" fillId="2" borderId="3" xfId="0" applyNumberFormat="1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49" fontId="16" fillId="0" borderId="4" xfId="0" applyNumberFormat="1" applyFont="1" applyFill="1" applyBorder="1" applyAlignment="1">
      <alignment vertical="center" wrapText="1"/>
    </xf>
    <xf numFmtId="165" fontId="10" fillId="3" borderId="3" xfId="0" applyNumberFormat="1" applyFont="1" applyFill="1" applyBorder="1" applyAlignment="1">
      <alignment horizontal="right" vertical="center" shrinkToFit="1"/>
    </xf>
    <xf numFmtId="165" fontId="10" fillId="0" borderId="3" xfId="0" applyNumberFormat="1" applyFont="1" applyFill="1" applyBorder="1" applyAlignment="1">
      <alignment horizontal="right" vertical="center" shrinkToFit="1"/>
    </xf>
    <xf numFmtId="165" fontId="7" fillId="0" borderId="3" xfId="0" applyNumberFormat="1" applyFont="1" applyFill="1" applyBorder="1" applyAlignment="1">
      <alignment horizontal="right" vertical="center" shrinkToFi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wrapText="1"/>
    </xf>
    <xf numFmtId="165" fontId="5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1" fontId="10" fillId="2" borderId="8" xfId="0" applyNumberFormat="1" applyFont="1" applyFill="1" applyBorder="1" applyAlignment="1">
      <alignment horizontal="center" vertical="center" wrapText="1"/>
    </xf>
    <xf numFmtId="1" fontId="10" fillId="2" borderId="9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1" fontId="10" fillId="0" borderId="9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571"/>
  <sheetViews>
    <sheetView tabSelected="1" view="pageBreakPreview" topLeftCell="G1" zoomScale="70" zoomScaleNormal="70" zoomScaleSheetLayoutView="70" workbookViewId="0">
      <pane ySplit="18" topLeftCell="A19" activePane="bottomLeft" state="frozen"/>
      <selection pane="bottomLeft" activeCell="Q7" sqref="Q7"/>
    </sheetView>
  </sheetViews>
  <sheetFormatPr defaultRowHeight="15.75" x14ac:dyDescent="0.25"/>
  <cols>
    <col min="1" max="1" width="6.7109375" style="10" customWidth="1"/>
    <col min="2" max="2" width="77.42578125" style="9" customWidth="1"/>
    <col min="3" max="3" width="11.28515625" style="9" customWidth="1"/>
    <col min="4" max="4" width="31.5703125" style="9" customWidth="1"/>
    <col min="5" max="5" width="20.140625" style="9" customWidth="1"/>
    <col min="6" max="35" width="22.42578125" style="1" customWidth="1"/>
    <col min="36" max="37" width="23.7109375" style="1" customWidth="1"/>
    <col min="38" max="16384" width="9.140625" style="1"/>
  </cols>
  <sheetData>
    <row r="1" spans="1:50" ht="23.25" x14ac:dyDescent="0.35">
      <c r="O1" s="17"/>
      <c r="P1" s="17"/>
      <c r="Q1" s="17" t="s">
        <v>140</v>
      </c>
    </row>
    <row r="2" spans="1:50" ht="23.25" x14ac:dyDescent="0.35">
      <c r="O2" s="17"/>
      <c r="P2" s="17"/>
      <c r="Q2" s="17" t="s">
        <v>12</v>
      </c>
    </row>
    <row r="3" spans="1:50" ht="23.25" x14ac:dyDescent="0.35">
      <c r="O3" s="17"/>
      <c r="P3" s="17"/>
      <c r="Q3" s="17" t="s">
        <v>141</v>
      </c>
    </row>
    <row r="4" spans="1:50" ht="23.25" x14ac:dyDescent="0.35">
      <c r="O4" s="17"/>
      <c r="P4" s="17"/>
      <c r="Q4" s="17" t="s">
        <v>139</v>
      </c>
    </row>
    <row r="5" spans="1:50" ht="23.25" x14ac:dyDescent="0.35">
      <c r="O5" s="17"/>
      <c r="P5" s="17"/>
      <c r="Q5" s="17" t="s">
        <v>138</v>
      </c>
    </row>
    <row r="6" spans="1:50" ht="23.25" x14ac:dyDescent="0.35">
      <c r="O6" s="17"/>
      <c r="P6" s="17"/>
      <c r="Q6" s="17" t="s">
        <v>142</v>
      </c>
    </row>
    <row r="9" spans="1:50" ht="23.25" x14ac:dyDescent="0.35">
      <c r="A9" s="11">
        <v>2014</v>
      </c>
      <c r="B9" s="7"/>
      <c r="C9" s="7"/>
      <c r="D9" s="7"/>
      <c r="E9" s="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7" t="s">
        <v>137</v>
      </c>
      <c r="R9" s="2"/>
      <c r="S9" s="2"/>
      <c r="T9" s="2"/>
      <c r="U9" s="2"/>
      <c r="V9" s="3"/>
      <c r="W9" s="3"/>
      <c r="X9" s="3"/>
      <c r="Y9" s="3"/>
      <c r="AD9" s="2"/>
      <c r="AE9" s="2"/>
      <c r="AF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ht="23.25" x14ac:dyDescent="0.35">
      <c r="A10" s="11">
        <v>2015</v>
      </c>
      <c r="B10" s="7"/>
      <c r="C10" s="7"/>
      <c r="D10" s="7"/>
      <c r="E10" s="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17" t="s">
        <v>12</v>
      </c>
      <c r="R10" s="2"/>
      <c r="S10" s="2"/>
      <c r="T10" s="2"/>
      <c r="U10" s="2"/>
      <c r="V10" s="3"/>
      <c r="W10" s="3"/>
      <c r="X10" s="3"/>
      <c r="Y10" s="3"/>
      <c r="AD10" s="2"/>
      <c r="AE10" s="2"/>
      <c r="AF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23.25" x14ac:dyDescent="0.35">
      <c r="A11" s="11">
        <v>2016</v>
      </c>
      <c r="B11" s="7"/>
      <c r="C11" s="7"/>
      <c r="D11" s="7"/>
      <c r="E11" s="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17" t="str">
        <f>CONCATENATE("«О краевом бюджете на ",TableHeaderYear1," год ")</f>
        <v xml:space="preserve">«О краевом бюджете на 2014 год </v>
      </c>
      <c r="R11" s="2"/>
      <c r="S11" s="2"/>
      <c r="T11" s="2"/>
      <c r="U11" s="2"/>
      <c r="V11" s="3"/>
      <c r="W11" s="3"/>
      <c r="X11" s="3"/>
      <c r="Y11" s="3"/>
      <c r="AD11" s="2"/>
      <c r="AE11" s="2"/>
      <c r="AF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50" ht="23.25" x14ac:dyDescent="0.35">
      <c r="B12" s="7"/>
      <c r="C12" s="7"/>
      <c r="D12" s="7"/>
      <c r="E12" s="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7" t="str">
        <f>CONCATENATE("и на плановый период ",TableHeaderYear2," и ",TableHeaderYear3," годов»")</f>
        <v>и на плановый период 2015 и 2016 годов»</v>
      </c>
      <c r="R12" s="2"/>
      <c r="S12" s="2"/>
      <c r="T12" s="2"/>
      <c r="U12" s="2"/>
      <c r="V12" s="3"/>
      <c r="W12" s="3"/>
      <c r="X12" s="3"/>
      <c r="Y12" s="3"/>
      <c r="AD12" s="2"/>
      <c r="AE12" s="2"/>
      <c r="AF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ht="23.25" x14ac:dyDescent="0.35">
      <c r="B13" s="7"/>
      <c r="C13" s="7"/>
      <c r="D13" s="7"/>
      <c r="E13" s="7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17" t="s">
        <v>22</v>
      </c>
      <c r="R13" s="2"/>
      <c r="S13" s="2"/>
      <c r="T13" s="2"/>
      <c r="U13" s="2"/>
      <c r="V13" s="3"/>
      <c r="W13" s="3"/>
      <c r="X13" s="3"/>
      <c r="Y13" s="3"/>
      <c r="AD13" s="2"/>
      <c r="AE13" s="2"/>
      <c r="AF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42" customHeight="1" x14ac:dyDescent="0.3">
      <c r="B14" s="8"/>
      <c r="C14" s="8"/>
      <c r="D14" s="8"/>
      <c r="E14" s="8"/>
      <c r="F14" s="61" t="str">
        <f>CONCATENATE("Распределение субсидий бюджетам муниципальных районов (городских округов), предоставляемых из краевого бюджета, на плановый период  ",TableHeaderYear2," и ",TableHeaderYear3," годов")</f>
        <v>Распределение субсидий бюджетам муниципальных районов (городских округов), предоставляемых из краевого бюджета, на плановый период  2015 и 2016 годов</v>
      </c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20"/>
      <c r="S14" s="20"/>
      <c r="T14" s="20"/>
      <c r="U14" s="20"/>
      <c r="V14" s="20"/>
      <c r="W14" s="20"/>
      <c r="X14" s="20"/>
      <c r="Y14" s="20"/>
      <c r="Z14" s="20"/>
      <c r="AA14" s="21"/>
      <c r="AB14" s="21"/>
      <c r="AC14" s="21"/>
      <c r="AD14" s="20"/>
      <c r="AE14" s="20"/>
      <c r="AF14" s="20"/>
      <c r="AJ14" s="2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ht="15.75" customHeight="1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  <c r="O15" s="5"/>
      <c r="P15" s="4"/>
      <c r="Q15" s="19" t="s">
        <v>13</v>
      </c>
      <c r="R15" s="4"/>
      <c r="S15" s="4"/>
      <c r="T15" s="4"/>
      <c r="U15" s="4"/>
      <c r="V15" s="4"/>
      <c r="W15" s="6"/>
      <c r="X15" s="6"/>
      <c r="Y15" s="6"/>
      <c r="AD15" s="4"/>
      <c r="AE15" s="6"/>
      <c r="AF15" s="6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 s="28" customFormat="1" ht="70.5" customHeight="1" x14ac:dyDescent="0.2">
      <c r="A16" s="51" t="s">
        <v>17</v>
      </c>
      <c r="B16" s="62" t="s">
        <v>14</v>
      </c>
      <c r="C16" s="62" t="s">
        <v>15</v>
      </c>
      <c r="D16" s="63"/>
      <c r="E16" s="62" t="s">
        <v>16</v>
      </c>
      <c r="F16" s="53" t="s">
        <v>21</v>
      </c>
      <c r="G16" s="54"/>
      <c r="H16" s="55" t="s">
        <v>0</v>
      </c>
      <c r="I16" s="56"/>
      <c r="J16" s="57" t="s">
        <v>1</v>
      </c>
      <c r="K16" s="58"/>
      <c r="L16" s="59" t="s">
        <v>18</v>
      </c>
      <c r="M16" s="60"/>
      <c r="N16" s="66" t="s">
        <v>2</v>
      </c>
      <c r="O16" s="67"/>
      <c r="P16" s="57" t="s">
        <v>3</v>
      </c>
      <c r="Q16" s="58"/>
      <c r="R16" s="57" t="s">
        <v>4</v>
      </c>
      <c r="S16" s="58"/>
      <c r="T16" s="64" t="s">
        <v>5</v>
      </c>
      <c r="U16" s="65"/>
      <c r="V16" s="64" t="s">
        <v>6</v>
      </c>
      <c r="W16" s="65"/>
      <c r="X16" s="64" t="s">
        <v>11</v>
      </c>
      <c r="Y16" s="65"/>
      <c r="Z16" s="64" t="s">
        <v>7</v>
      </c>
      <c r="AA16" s="65"/>
      <c r="AB16" s="64" t="s">
        <v>8</v>
      </c>
      <c r="AC16" s="65"/>
      <c r="AD16" s="64" t="s">
        <v>9</v>
      </c>
      <c r="AE16" s="65"/>
      <c r="AF16" s="64" t="s">
        <v>10</v>
      </c>
      <c r="AG16" s="65"/>
      <c r="AH16" s="55" t="s">
        <v>19</v>
      </c>
      <c r="AI16" s="56"/>
      <c r="AJ16" s="68" t="s">
        <v>20</v>
      </c>
      <c r="AK16" s="69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</row>
    <row r="17" spans="1:50" s="28" customFormat="1" ht="18.75" x14ac:dyDescent="0.2">
      <c r="A17" s="52"/>
      <c r="B17" s="62"/>
      <c r="C17" s="62"/>
      <c r="D17" s="63"/>
      <c r="E17" s="62"/>
      <c r="F17" s="25" t="str">
        <f>CONCATENATE(TableHeaderYear2)</f>
        <v>2015</v>
      </c>
      <c r="G17" s="25" t="str">
        <f>CONCATENATE(TableHeaderYear3)</f>
        <v>2016</v>
      </c>
      <c r="H17" s="29" t="str">
        <f>CONCATENATE(TableHeaderYear2)</f>
        <v>2015</v>
      </c>
      <c r="I17" s="29" t="str">
        <f>CONCATENATE(TableHeaderYear3)</f>
        <v>2016</v>
      </c>
      <c r="J17" s="26" t="str">
        <f>CONCATENATE(TableHeaderYear2)</f>
        <v>2015</v>
      </c>
      <c r="K17" s="26" t="str">
        <f>CONCATENATE(TableHeaderYear3)</f>
        <v>2016</v>
      </c>
      <c r="L17" s="26" t="str">
        <f>CONCATENATE(TableHeaderYear2)</f>
        <v>2015</v>
      </c>
      <c r="M17" s="26" t="str">
        <f>CONCATENATE(TableHeaderYear3)</f>
        <v>2016</v>
      </c>
      <c r="N17" s="30" t="str">
        <f>CONCATENATE(TableHeaderYear2)</f>
        <v>2015</v>
      </c>
      <c r="O17" s="30" t="str">
        <f>CONCATENATE(TableHeaderYear3)</f>
        <v>2016</v>
      </c>
      <c r="P17" s="26" t="str">
        <f>CONCATENATE(TableHeaderYear2)</f>
        <v>2015</v>
      </c>
      <c r="Q17" s="26" t="str">
        <f>CONCATENATE(TableHeaderYear3)</f>
        <v>2016</v>
      </c>
      <c r="R17" s="26" t="str">
        <f>CONCATENATE(TableHeaderYear2)</f>
        <v>2015</v>
      </c>
      <c r="S17" s="26" t="str">
        <f>CONCATENATE(TableHeaderYear3)</f>
        <v>2016</v>
      </c>
      <c r="T17" s="29" t="str">
        <f>CONCATENATE(TableHeaderYear2)</f>
        <v>2015</v>
      </c>
      <c r="U17" s="29" t="str">
        <f>CONCATENATE(TableHeaderYear3)</f>
        <v>2016</v>
      </c>
      <c r="V17" s="29" t="str">
        <f>CONCATENATE(TableHeaderYear2)</f>
        <v>2015</v>
      </c>
      <c r="W17" s="29" t="str">
        <f>CONCATENATE(TableHeaderYear3)</f>
        <v>2016</v>
      </c>
      <c r="X17" s="29" t="str">
        <f>CONCATENATE(TableHeaderYear2)</f>
        <v>2015</v>
      </c>
      <c r="Y17" s="29" t="str">
        <f>CONCATENATE(TableHeaderYear3)</f>
        <v>2016</v>
      </c>
      <c r="Z17" s="29" t="str">
        <f>CONCATENATE(TableHeaderYear2)</f>
        <v>2015</v>
      </c>
      <c r="AA17" s="29" t="str">
        <f>CONCATENATE(TableHeaderYear3)</f>
        <v>2016</v>
      </c>
      <c r="AB17" s="29" t="str">
        <f>CONCATENATE(TableHeaderYear2)</f>
        <v>2015</v>
      </c>
      <c r="AC17" s="29" t="str">
        <f>CONCATENATE(TableHeaderYear3)</f>
        <v>2016</v>
      </c>
      <c r="AD17" s="29" t="str">
        <f>CONCATENATE(TableHeaderYear2)</f>
        <v>2015</v>
      </c>
      <c r="AE17" s="29" t="str">
        <f>CONCATENATE(TableHeaderYear3)</f>
        <v>2016</v>
      </c>
      <c r="AF17" s="29" t="str">
        <f>CONCATENATE(TableHeaderYear2)</f>
        <v>2015</v>
      </c>
      <c r="AG17" s="29" t="str">
        <f>CONCATENATE(TableHeaderYear3)</f>
        <v>2016</v>
      </c>
      <c r="AH17" s="29" t="str">
        <f>CONCATENATE(TableHeaderYear2)</f>
        <v>2015</v>
      </c>
      <c r="AI17" s="29" t="str">
        <f>CONCATENATE(TableHeaderYear3)</f>
        <v>2016</v>
      </c>
      <c r="AJ17" s="31" t="str">
        <f>CONCATENATE(TableHeaderYear2)</f>
        <v>2015</v>
      </c>
      <c r="AK17" s="31" t="str">
        <f>CONCATENATE(TableHeaderYear3)</f>
        <v>2016</v>
      </c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</row>
    <row r="18" spans="1:50" s="16" customFormat="1" x14ac:dyDescent="0.25">
      <c r="A18" s="12">
        <v>1</v>
      </c>
      <c r="B18" s="13">
        <v>2</v>
      </c>
      <c r="C18" s="13">
        <v>3</v>
      </c>
      <c r="D18" s="13">
        <v>4</v>
      </c>
      <c r="E18" s="13">
        <v>5</v>
      </c>
      <c r="F18" s="12">
        <v>6</v>
      </c>
      <c r="G18" s="12">
        <v>7</v>
      </c>
      <c r="H18" s="12">
        <v>8</v>
      </c>
      <c r="I18" s="12">
        <v>9</v>
      </c>
      <c r="J18" s="12">
        <v>10</v>
      </c>
      <c r="K18" s="12">
        <v>11</v>
      </c>
      <c r="L18" s="12">
        <v>12</v>
      </c>
      <c r="M18" s="12">
        <v>13</v>
      </c>
      <c r="N18" s="12">
        <v>14</v>
      </c>
      <c r="O18" s="12">
        <v>15</v>
      </c>
      <c r="P18" s="12">
        <v>16</v>
      </c>
      <c r="Q18" s="12">
        <v>17</v>
      </c>
      <c r="R18" s="12">
        <v>18</v>
      </c>
      <c r="S18" s="12">
        <v>19</v>
      </c>
      <c r="T18" s="12">
        <v>20</v>
      </c>
      <c r="U18" s="12">
        <v>21</v>
      </c>
      <c r="V18" s="12">
        <v>22</v>
      </c>
      <c r="W18" s="12">
        <v>23</v>
      </c>
      <c r="X18" s="12">
        <v>24</v>
      </c>
      <c r="Y18" s="12">
        <v>25</v>
      </c>
      <c r="Z18" s="12">
        <v>26</v>
      </c>
      <c r="AA18" s="12">
        <v>27</v>
      </c>
      <c r="AB18" s="12">
        <v>28</v>
      </c>
      <c r="AC18" s="12">
        <v>29</v>
      </c>
      <c r="AD18" s="12">
        <v>30</v>
      </c>
      <c r="AE18" s="12">
        <v>31</v>
      </c>
      <c r="AF18" s="12">
        <v>32</v>
      </c>
      <c r="AG18" s="12">
        <v>33</v>
      </c>
      <c r="AH18" s="12">
        <v>34</v>
      </c>
      <c r="AI18" s="12">
        <v>35</v>
      </c>
      <c r="AJ18" s="14">
        <v>36</v>
      </c>
      <c r="AK18" s="14">
        <v>37</v>
      </c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</row>
    <row r="19" spans="1:50" s="24" customFormat="1" ht="131.25" x14ac:dyDescent="0.3">
      <c r="A19" s="32">
        <v>1</v>
      </c>
      <c r="B19" s="33" t="s">
        <v>23</v>
      </c>
      <c r="C19" s="18" t="s">
        <v>24</v>
      </c>
      <c r="D19" s="34"/>
      <c r="E19" s="34" t="s">
        <v>25</v>
      </c>
      <c r="F19" s="42">
        <v>209537.46</v>
      </c>
      <c r="G19" s="42"/>
      <c r="H19" s="42"/>
      <c r="I19" s="42"/>
      <c r="J19" s="42"/>
      <c r="K19" s="42"/>
      <c r="L19" s="42"/>
      <c r="M19" s="42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4">
        <f>SUM(F19+H19+J19+L19+N19+P19+R19+T19+V19+X19+Z19+AB19+AD19+AF19+AH19)</f>
        <v>209537.46</v>
      </c>
      <c r="AK19" s="44">
        <f>SUM(G19+I19+K19+M19+O19+Q19+S19+U19+W19+Y19+AA19+AC19+AE19+AG19+AI19)</f>
        <v>0</v>
      </c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</row>
    <row r="20" spans="1:50" s="24" customFormat="1" ht="131.25" x14ac:dyDescent="0.3">
      <c r="A20" s="32">
        <v>2</v>
      </c>
      <c r="B20" s="33" t="s">
        <v>26</v>
      </c>
      <c r="C20" s="18" t="s">
        <v>27</v>
      </c>
      <c r="D20" s="34"/>
      <c r="E20" s="34" t="s">
        <v>28</v>
      </c>
      <c r="F20" s="42">
        <v>244960.9</v>
      </c>
      <c r="G20" s="42">
        <v>272554.3</v>
      </c>
      <c r="H20" s="42">
        <v>100971.3</v>
      </c>
      <c r="I20" s="42">
        <v>108143.7</v>
      </c>
      <c r="J20" s="42">
        <v>21879.9</v>
      </c>
      <c r="K20" s="42">
        <v>23636</v>
      </c>
      <c r="L20" s="42">
        <v>20904.2</v>
      </c>
      <c r="M20" s="42">
        <v>22397</v>
      </c>
      <c r="N20" s="43">
        <v>8331.5</v>
      </c>
      <c r="O20" s="43">
        <v>8916</v>
      </c>
      <c r="P20" s="43">
        <v>21583.200000000001</v>
      </c>
      <c r="Q20" s="43">
        <v>23376</v>
      </c>
      <c r="R20" s="43">
        <v>12109.8</v>
      </c>
      <c r="S20" s="43">
        <v>12966.5</v>
      </c>
      <c r="T20" s="43">
        <v>1175.5999999999999</v>
      </c>
      <c r="U20" s="43">
        <v>1254.8</v>
      </c>
      <c r="V20" s="43">
        <v>33002.6</v>
      </c>
      <c r="W20" s="43">
        <v>36317.1</v>
      </c>
      <c r="X20" s="43">
        <v>6267.4</v>
      </c>
      <c r="Y20" s="43">
        <v>7042.6</v>
      </c>
      <c r="Z20" s="43">
        <v>12613.2</v>
      </c>
      <c r="AA20" s="43">
        <v>13721.5</v>
      </c>
      <c r="AB20" s="43">
        <v>10882.2</v>
      </c>
      <c r="AC20" s="43">
        <v>11647.1</v>
      </c>
      <c r="AD20" s="43">
        <v>5381.5</v>
      </c>
      <c r="AE20" s="43">
        <v>5747.4</v>
      </c>
      <c r="AF20" s="43">
        <v>16091.7</v>
      </c>
      <c r="AG20" s="43">
        <v>17243.2</v>
      </c>
      <c r="AH20" s="43"/>
      <c r="AI20" s="43"/>
      <c r="AJ20" s="44">
        <f t="shared" ref="AJ20:AJ56" si="0">SUM(F20+H20+J20+L20+N20+P20+R20+T20+V20+X20+Z20+AB20+AD20+AF20+AH20)</f>
        <v>516155.00000000006</v>
      </c>
      <c r="AK20" s="44">
        <f t="shared" ref="AK20:AK56" si="1">SUM(G20+I20+K20+M20+O20+Q20+S20+U20+W20+Y20+AA20+AC20+AE20+AG20+AI20)</f>
        <v>564963.19999999995</v>
      </c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</row>
    <row r="21" spans="1:50" s="24" customFormat="1" ht="168.75" x14ac:dyDescent="0.3">
      <c r="A21" s="32">
        <v>3</v>
      </c>
      <c r="B21" s="33" t="s">
        <v>29</v>
      </c>
      <c r="C21" s="18" t="s">
        <v>30</v>
      </c>
      <c r="D21" s="34"/>
      <c r="E21" s="34" t="s">
        <v>28</v>
      </c>
      <c r="F21" s="42"/>
      <c r="G21" s="42"/>
      <c r="H21" s="42"/>
      <c r="I21" s="42"/>
      <c r="J21" s="42"/>
      <c r="K21" s="42"/>
      <c r="L21" s="42"/>
      <c r="M21" s="42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>
        <v>199990.6</v>
      </c>
      <c r="AI21" s="43">
        <v>202640.6</v>
      </c>
      <c r="AJ21" s="44">
        <f t="shared" si="0"/>
        <v>199990.6</v>
      </c>
      <c r="AK21" s="44">
        <f t="shared" si="1"/>
        <v>202640.6</v>
      </c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</row>
    <row r="22" spans="1:50" s="24" customFormat="1" ht="150" x14ac:dyDescent="0.3">
      <c r="A22" s="32">
        <v>4</v>
      </c>
      <c r="B22" s="33" t="s">
        <v>31</v>
      </c>
      <c r="C22" s="18" t="s">
        <v>32</v>
      </c>
      <c r="D22" s="34"/>
      <c r="E22" s="34" t="s">
        <v>33</v>
      </c>
      <c r="F22" s="42">
        <v>300000</v>
      </c>
      <c r="G22" s="42">
        <v>420000</v>
      </c>
      <c r="H22" s="42"/>
      <c r="I22" s="42"/>
      <c r="J22" s="42"/>
      <c r="K22" s="42"/>
      <c r="L22" s="42"/>
      <c r="M22" s="42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4">
        <f t="shared" si="0"/>
        <v>300000</v>
      </c>
      <c r="AK22" s="44">
        <f t="shared" si="1"/>
        <v>420000</v>
      </c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</row>
    <row r="23" spans="1:50" s="24" customFormat="1" ht="150" x14ac:dyDescent="0.3">
      <c r="A23" s="32">
        <v>5</v>
      </c>
      <c r="B23" s="33" t="s">
        <v>34</v>
      </c>
      <c r="C23" s="18" t="s">
        <v>35</v>
      </c>
      <c r="D23" s="34"/>
      <c r="E23" s="34" t="s">
        <v>36</v>
      </c>
      <c r="F23" s="42">
        <v>250</v>
      </c>
      <c r="G23" s="42">
        <v>150</v>
      </c>
      <c r="H23" s="42">
        <v>150</v>
      </c>
      <c r="I23" s="42">
        <v>2450</v>
      </c>
      <c r="J23" s="42">
        <v>2150</v>
      </c>
      <c r="K23" s="42"/>
      <c r="L23" s="42"/>
      <c r="M23" s="42">
        <v>150</v>
      </c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4">
        <f t="shared" si="0"/>
        <v>2550</v>
      </c>
      <c r="AK23" s="44">
        <f t="shared" si="1"/>
        <v>2750</v>
      </c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</row>
    <row r="24" spans="1:50" s="24" customFormat="1" ht="131.25" x14ac:dyDescent="0.3">
      <c r="A24" s="32">
        <v>6</v>
      </c>
      <c r="B24" s="33" t="s">
        <v>37</v>
      </c>
      <c r="C24" s="18" t="s">
        <v>38</v>
      </c>
      <c r="D24" s="34"/>
      <c r="E24" s="34" t="s">
        <v>39</v>
      </c>
      <c r="F24" s="42"/>
      <c r="G24" s="42"/>
      <c r="H24" s="42"/>
      <c r="I24" s="42"/>
      <c r="J24" s="42"/>
      <c r="K24" s="42"/>
      <c r="L24" s="42"/>
      <c r="M24" s="42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>
        <v>3450</v>
      </c>
      <c r="AI24" s="43"/>
      <c r="AJ24" s="44">
        <f t="shared" si="0"/>
        <v>3450</v>
      </c>
      <c r="AK24" s="44">
        <f t="shared" si="1"/>
        <v>0</v>
      </c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</row>
    <row r="25" spans="1:50" s="24" customFormat="1" ht="150" x14ac:dyDescent="0.3">
      <c r="A25" s="32">
        <v>7</v>
      </c>
      <c r="B25" s="33" t="s">
        <v>40</v>
      </c>
      <c r="C25" s="18" t="s">
        <v>41</v>
      </c>
      <c r="D25" s="34"/>
      <c r="E25" s="34" t="s">
        <v>28</v>
      </c>
      <c r="F25" s="42"/>
      <c r="G25" s="42"/>
      <c r="H25" s="42"/>
      <c r="I25" s="42"/>
      <c r="J25" s="42"/>
      <c r="K25" s="42"/>
      <c r="L25" s="42"/>
      <c r="M25" s="42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>
        <v>2600</v>
      </c>
      <c r="AI25" s="43"/>
      <c r="AJ25" s="44">
        <f t="shared" si="0"/>
        <v>2600</v>
      </c>
      <c r="AK25" s="44">
        <f t="shared" si="1"/>
        <v>0</v>
      </c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</row>
    <row r="26" spans="1:50" s="24" customFormat="1" ht="150" x14ac:dyDescent="0.3">
      <c r="A26" s="32">
        <v>8</v>
      </c>
      <c r="B26" s="33" t="s">
        <v>40</v>
      </c>
      <c r="C26" s="18" t="s">
        <v>41</v>
      </c>
      <c r="D26" s="34"/>
      <c r="E26" s="34" t="s">
        <v>36</v>
      </c>
      <c r="F26" s="42">
        <v>100</v>
      </c>
      <c r="G26" s="42"/>
      <c r="H26" s="42">
        <v>250</v>
      </c>
      <c r="I26" s="42"/>
      <c r="J26" s="42">
        <v>100</v>
      </c>
      <c r="K26" s="42"/>
      <c r="L26" s="42">
        <v>100</v>
      </c>
      <c r="M26" s="42"/>
      <c r="N26" s="43"/>
      <c r="O26" s="43"/>
      <c r="P26" s="43"/>
      <c r="Q26" s="43"/>
      <c r="R26" s="43"/>
      <c r="S26" s="43"/>
      <c r="T26" s="43"/>
      <c r="U26" s="43"/>
      <c r="V26" s="43">
        <v>113</v>
      </c>
      <c r="W26" s="43"/>
      <c r="X26" s="43"/>
      <c r="Y26" s="43"/>
      <c r="Z26" s="43"/>
      <c r="AA26" s="43"/>
      <c r="AB26" s="43"/>
      <c r="AC26" s="43"/>
      <c r="AD26" s="43">
        <v>325</v>
      </c>
      <c r="AE26" s="43"/>
      <c r="AF26" s="43"/>
      <c r="AG26" s="43"/>
      <c r="AH26" s="43"/>
      <c r="AI26" s="43"/>
      <c r="AJ26" s="44">
        <f t="shared" si="0"/>
        <v>988</v>
      </c>
      <c r="AK26" s="44">
        <f t="shared" si="1"/>
        <v>0</v>
      </c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</row>
    <row r="27" spans="1:50" s="24" customFormat="1" ht="206.25" x14ac:dyDescent="0.3">
      <c r="A27" s="32">
        <v>9</v>
      </c>
      <c r="B27" s="33" t="s">
        <v>42</v>
      </c>
      <c r="C27" s="18" t="s">
        <v>43</v>
      </c>
      <c r="D27" s="34"/>
      <c r="E27" s="34" t="s">
        <v>36</v>
      </c>
      <c r="F27" s="42"/>
      <c r="G27" s="42"/>
      <c r="H27" s="42"/>
      <c r="I27" s="42"/>
      <c r="J27" s="42">
        <v>2000</v>
      </c>
      <c r="K27" s="42"/>
      <c r="L27" s="42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4">
        <f t="shared" si="0"/>
        <v>2000</v>
      </c>
      <c r="AK27" s="44">
        <f t="shared" si="1"/>
        <v>0</v>
      </c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</row>
    <row r="28" spans="1:50" s="24" customFormat="1" ht="168.75" x14ac:dyDescent="0.3">
      <c r="A28" s="32">
        <v>10</v>
      </c>
      <c r="B28" s="33" t="s">
        <v>44</v>
      </c>
      <c r="C28" s="18" t="s">
        <v>45</v>
      </c>
      <c r="D28" s="34"/>
      <c r="E28" s="34" t="s">
        <v>33</v>
      </c>
      <c r="F28" s="42"/>
      <c r="G28" s="42"/>
      <c r="H28" s="42"/>
      <c r="I28" s="42"/>
      <c r="J28" s="42"/>
      <c r="K28" s="42"/>
      <c r="L28" s="42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>
        <v>55440.45</v>
      </c>
      <c r="AI28" s="43">
        <v>118939.38</v>
      </c>
      <c r="AJ28" s="44">
        <f t="shared" si="0"/>
        <v>55440.45</v>
      </c>
      <c r="AK28" s="44">
        <f t="shared" si="1"/>
        <v>118939.38</v>
      </c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</row>
    <row r="29" spans="1:50" s="24" customFormat="1" ht="150" x14ac:dyDescent="0.3">
      <c r="A29" s="32">
        <v>11</v>
      </c>
      <c r="B29" s="33" t="s">
        <v>46</v>
      </c>
      <c r="C29" s="18" t="s">
        <v>47</v>
      </c>
      <c r="D29" s="34"/>
      <c r="E29" s="34" t="s">
        <v>33</v>
      </c>
      <c r="F29" s="42">
        <v>56058.41</v>
      </c>
      <c r="G29" s="42"/>
      <c r="H29" s="42"/>
      <c r="I29" s="42"/>
      <c r="J29" s="42"/>
      <c r="K29" s="42"/>
      <c r="L29" s="42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4">
        <f t="shared" si="0"/>
        <v>56058.41</v>
      </c>
      <c r="AK29" s="44">
        <f t="shared" si="1"/>
        <v>0</v>
      </c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</row>
    <row r="30" spans="1:50" s="24" customFormat="1" ht="187.5" x14ac:dyDescent="0.3">
      <c r="A30" s="32">
        <v>12</v>
      </c>
      <c r="B30" s="33" t="s">
        <v>48</v>
      </c>
      <c r="C30" s="18" t="s">
        <v>49</v>
      </c>
      <c r="D30" s="34"/>
      <c r="E30" s="34" t="s">
        <v>33</v>
      </c>
      <c r="F30" s="42"/>
      <c r="G30" s="42"/>
      <c r="H30" s="42"/>
      <c r="I30" s="42"/>
      <c r="J30" s="42"/>
      <c r="K30" s="42"/>
      <c r="L30" s="42"/>
      <c r="M30" s="42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>
        <v>46570</v>
      </c>
      <c r="AI30" s="43">
        <v>49038.2</v>
      </c>
      <c r="AJ30" s="44">
        <f t="shared" si="0"/>
        <v>46570</v>
      </c>
      <c r="AK30" s="44">
        <f t="shared" si="1"/>
        <v>49038.2</v>
      </c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</row>
    <row r="31" spans="1:50" s="24" customFormat="1" ht="187.5" x14ac:dyDescent="0.3">
      <c r="A31" s="32">
        <v>13</v>
      </c>
      <c r="B31" s="33" t="s">
        <v>50</v>
      </c>
      <c r="C31" s="18" t="s">
        <v>51</v>
      </c>
      <c r="D31" s="34"/>
      <c r="E31" s="34" t="s">
        <v>52</v>
      </c>
      <c r="F31" s="42">
        <v>106664</v>
      </c>
      <c r="G31" s="42">
        <v>106664</v>
      </c>
      <c r="H31" s="42">
        <v>96632</v>
      </c>
      <c r="I31" s="42">
        <v>96632</v>
      </c>
      <c r="J31" s="42">
        <v>52823</v>
      </c>
      <c r="K31" s="42">
        <v>52823</v>
      </c>
      <c r="L31" s="42">
        <v>30431</v>
      </c>
      <c r="M31" s="42">
        <v>30431</v>
      </c>
      <c r="N31" s="43">
        <v>12825</v>
      </c>
      <c r="O31" s="43">
        <v>12825</v>
      </c>
      <c r="P31" s="43">
        <v>56081</v>
      </c>
      <c r="Q31" s="43">
        <v>56081</v>
      </c>
      <c r="R31" s="43">
        <v>6367</v>
      </c>
      <c r="S31" s="43">
        <v>6367</v>
      </c>
      <c r="T31" s="43">
        <v>11312</v>
      </c>
      <c r="U31" s="43">
        <v>11312</v>
      </c>
      <c r="V31" s="43">
        <v>24085</v>
      </c>
      <c r="W31" s="43">
        <v>24085</v>
      </c>
      <c r="X31" s="43">
        <v>16658</v>
      </c>
      <c r="Y31" s="43">
        <v>16658</v>
      </c>
      <c r="Z31" s="43">
        <v>39816</v>
      </c>
      <c r="AA31" s="43">
        <v>39816</v>
      </c>
      <c r="AB31" s="43">
        <v>36407</v>
      </c>
      <c r="AC31" s="43">
        <v>36407</v>
      </c>
      <c r="AD31" s="43">
        <v>42785</v>
      </c>
      <c r="AE31" s="43">
        <v>42785</v>
      </c>
      <c r="AF31" s="43">
        <v>50302</v>
      </c>
      <c r="AG31" s="43">
        <v>50302</v>
      </c>
      <c r="AH31" s="43"/>
      <c r="AI31" s="43"/>
      <c r="AJ31" s="44">
        <f t="shared" si="0"/>
        <v>583188</v>
      </c>
      <c r="AK31" s="44">
        <f t="shared" si="1"/>
        <v>583188</v>
      </c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</row>
    <row r="32" spans="1:50" s="24" customFormat="1" ht="225" x14ac:dyDescent="0.3">
      <c r="A32" s="32">
        <v>14</v>
      </c>
      <c r="B32" s="33" t="s">
        <v>53</v>
      </c>
      <c r="C32" s="18" t="s">
        <v>54</v>
      </c>
      <c r="D32" s="34"/>
      <c r="E32" s="34" t="s">
        <v>52</v>
      </c>
      <c r="F32" s="42"/>
      <c r="G32" s="42"/>
      <c r="H32" s="42"/>
      <c r="I32" s="42"/>
      <c r="J32" s="42"/>
      <c r="K32" s="42"/>
      <c r="L32" s="42"/>
      <c r="M32" s="42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>
        <v>198786.24</v>
      </c>
      <c r="AI32" s="43">
        <v>215560.5</v>
      </c>
      <c r="AJ32" s="44">
        <f t="shared" si="0"/>
        <v>198786.24</v>
      </c>
      <c r="AK32" s="44">
        <f t="shared" si="1"/>
        <v>215560.5</v>
      </c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</row>
    <row r="33" spans="1:50" s="24" customFormat="1" ht="206.25" x14ac:dyDescent="0.3">
      <c r="A33" s="32">
        <v>15</v>
      </c>
      <c r="B33" s="33" t="s">
        <v>55</v>
      </c>
      <c r="C33" s="18" t="s">
        <v>56</v>
      </c>
      <c r="D33" s="34"/>
      <c r="E33" s="34" t="s">
        <v>52</v>
      </c>
      <c r="F33" s="42"/>
      <c r="G33" s="42"/>
      <c r="H33" s="42"/>
      <c r="I33" s="42"/>
      <c r="J33" s="42"/>
      <c r="K33" s="42"/>
      <c r="L33" s="42"/>
      <c r="M33" s="42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>
        <v>5000</v>
      </c>
      <c r="AI33" s="43">
        <v>5000</v>
      </c>
      <c r="AJ33" s="44">
        <f t="shared" si="0"/>
        <v>5000</v>
      </c>
      <c r="AK33" s="44">
        <f t="shared" si="1"/>
        <v>5000</v>
      </c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</row>
    <row r="34" spans="1:50" s="24" customFormat="1" ht="187.5" x14ac:dyDescent="0.3">
      <c r="A34" s="32">
        <v>16</v>
      </c>
      <c r="B34" s="33" t="s">
        <v>57</v>
      </c>
      <c r="C34" s="18" t="s">
        <v>58</v>
      </c>
      <c r="D34" s="34"/>
      <c r="E34" s="34" t="s">
        <v>52</v>
      </c>
      <c r="F34" s="42">
        <v>31860</v>
      </c>
      <c r="G34" s="42">
        <v>47256</v>
      </c>
      <c r="H34" s="42"/>
      <c r="I34" s="42"/>
      <c r="J34" s="42"/>
      <c r="K34" s="42"/>
      <c r="L34" s="42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4">
        <f t="shared" si="0"/>
        <v>31860</v>
      </c>
      <c r="AK34" s="44">
        <f t="shared" si="1"/>
        <v>47256</v>
      </c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</row>
    <row r="35" spans="1:50" s="24" customFormat="1" ht="225" x14ac:dyDescent="0.3">
      <c r="A35" s="32">
        <v>17</v>
      </c>
      <c r="B35" s="33" t="s">
        <v>59</v>
      </c>
      <c r="C35" s="18" t="s">
        <v>60</v>
      </c>
      <c r="D35" s="34"/>
      <c r="E35" s="34" t="s">
        <v>52</v>
      </c>
      <c r="F35" s="42"/>
      <c r="G35" s="42"/>
      <c r="H35" s="42"/>
      <c r="I35" s="42"/>
      <c r="J35" s="42"/>
      <c r="K35" s="42"/>
      <c r="L35" s="42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>
        <v>290341.64</v>
      </c>
      <c r="AI35" s="43">
        <v>290341.64</v>
      </c>
      <c r="AJ35" s="44">
        <f t="shared" si="0"/>
        <v>290341.64</v>
      </c>
      <c r="AK35" s="44">
        <f t="shared" si="1"/>
        <v>290341.64</v>
      </c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</row>
    <row r="36" spans="1:50" s="24" customFormat="1" ht="225" x14ac:dyDescent="0.3">
      <c r="A36" s="32">
        <v>18</v>
      </c>
      <c r="B36" s="33" t="s">
        <v>59</v>
      </c>
      <c r="C36" s="18" t="s">
        <v>60</v>
      </c>
      <c r="D36" s="34"/>
      <c r="E36" s="34" t="s">
        <v>39</v>
      </c>
      <c r="F36" s="42"/>
      <c r="G36" s="42"/>
      <c r="H36" s="42"/>
      <c r="I36" s="42"/>
      <c r="J36" s="42"/>
      <c r="K36" s="42"/>
      <c r="L36" s="42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>
        <v>264062.86</v>
      </c>
      <c r="AI36" s="43">
        <v>264062.86</v>
      </c>
      <c r="AJ36" s="44">
        <f t="shared" si="0"/>
        <v>264062.86</v>
      </c>
      <c r="AK36" s="44">
        <f t="shared" si="1"/>
        <v>264062.86</v>
      </c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1:50" s="24" customFormat="1" ht="225" x14ac:dyDescent="0.3">
      <c r="A37" s="32">
        <v>19</v>
      </c>
      <c r="B37" s="33" t="s">
        <v>61</v>
      </c>
      <c r="C37" s="18" t="s">
        <v>62</v>
      </c>
      <c r="D37" s="34"/>
      <c r="E37" s="34" t="s">
        <v>52</v>
      </c>
      <c r="F37" s="42"/>
      <c r="G37" s="42"/>
      <c r="H37" s="42"/>
      <c r="I37" s="42"/>
      <c r="J37" s="42"/>
      <c r="K37" s="42"/>
      <c r="L37" s="42"/>
      <c r="M37" s="42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>
        <v>13174.26</v>
      </c>
      <c r="AI37" s="43"/>
      <c r="AJ37" s="44">
        <f t="shared" si="0"/>
        <v>13174.26</v>
      </c>
      <c r="AK37" s="44">
        <f t="shared" si="1"/>
        <v>0</v>
      </c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1:50" s="24" customFormat="1" ht="168.75" x14ac:dyDescent="0.3">
      <c r="A38" s="32">
        <v>20</v>
      </c>
      <c r="B38" s="33" t="s">
        <v>63</v>
      </c>
      <c r="C38" s="18" t="s">
        <v>64</v>
      </c>
      <c r="D38" s="34"/>
      <c r="E38" s="34" t="s">
        <v>65</v>
      </c>
      <c r="F38" s="42"/>
      <c r="G38" s="42"/>
      <c r="H38" s="42"/>
      <c r="I38" s="42"/>
      <c r="J38" s="42"/>
      <c r="K38" s="42"/>
      <c r="L38" s="42"/>
      <c r="M38" s="42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>
        <v>9640</v>
      </c>
      <c r="AI38" s="43">
        <v>9640</v>
      </c>
      <c r="AJ38" s="44">
        <f t="shared" si="0"/>
        <v>9640</v>
      </c>
      <c r="AK38" s="44">
        <f t="shared" si="1"/>
        <v>9640</v>
      </c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</row>
    <row r="39" spans="1:50" s="24" customFormat="1" ht="150" x14ac:dyDescent="0.3">
      <c r="A39" s="32">
        <v>21</v>
      </c>
      <c r="B39" s="33" t="s">
        <v>66</v>
      </c>
      <c r="C39" s="18" t="s">
        <v>67</v>
      </c>
      <c r="D39" s="34"/>
      <c r="E39" s="34" t="s">
        <v>68</v>
      </c>
      <c r="F39" s="42"/>
      <c r="G39" s="42"/>
      <c r="H39" s="42"/>
      <c r="I39" s="42"/>
      <c r="J39" s="42"/>
      <c r="K39" s="42"/>
      <c r="L39" s="42"/>
      <c r="M39" s="42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>
        <v>440</v>
      </c>
      <c r="AI39" s="43">
        <v>440</v>
      </c>
      <c r="AJ39" s="44">
        <f t="shared" si="0"/>
        <v>440</v>
      </c>
      <c r="AK39" s="44">
        <f t="shared" si="1"/>
        <v>440</v>
      </c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</row>
    <row r="40" spans="1:50" s="24" customFormat="1" ht="131.25" x14ac:dyDescent="0.3">
      <c r="A40" s="32">
        <v>22</v>
      </c>
      <c r="B40" s="33" t="s">
        <v>69</v>
      </c>
      <c r="C40" s="18" t="s">
        <v>70</v>
      </c>
      <c r="D40" s="34"/>
      <c r="E40" s="34" t="s">
        <v>68</v>
      </c>
      <c r="F40" s="42">
        <v>99159.2</v>
      </c>
      <c r="G40" s="42">
        <v>118881.60000000001</v>
      </c>
      <c r="H40" s="42">
        <v>186948.5</v>
      </c>
      <c r="I40" s="42">
        <v>218931.3</v>
      </c>
      <c r="J40" s="42">
        <v>41232.5</v>
      </c>
      <c r="K40" s="42">
        <v>48368.800000000003</v>
      </c>
      <c r="L40" s="42">
        <v>39683.5</v>
      </c>
      <c r="M40" s="42">
        <v>46501.1</v>
      </c>
      <c r="N40" s="43">
        <v>12700.7</v>
      </c>
      <c r="O40" s="43">
        <v>15169.5</v>
      </c>
      <c r="P40" s="43">
        <v>50955.4</v>
      </c>
      <c r="Q40" s="43">
        <v>60288.6</v>
      </c>
      <c r="R40" s="43">
        <v>37236.800000000003</v>
      </c>
      <c r="S40" s="43">
        <v>44016.5</v>
      </c>
      <c r="T40" s="43">
        <v>8793</v>
      </c>
      <c r="U40" s="43">
        <v>10502.2</v>
      </c>
      <c r="V40" s="43">
        <v>89174</v>
      </c>
      <c r="W40" s="43">
        <v>109926.39999999999</v>
      </c>
      <c r="X40" s="43">
        <v>3993.7</v>
      </c>
      <c r="Y40" s="43">
        <v>5005.5</v>
      </c>
      <c r="Z40" s="43">
        <v>25347.9</v>
      </c>
      <c r="AA40" s="43">
        <v>30275.1</v>
      </c>
      <c r="AB40" s="43">
        <v>32417.3</v>
      </c>
      <c r="AC40" s="43">
        <v>37898.400000000001</v>
      </c>
      <c r="AD40" s="43">
        <v>29114.7</v>
      </c>
      <c r="AE40" s="43">
        <v>34774.1</v>
      </c>
      <c r="AF40" s="43">
        <v>30629.1</v>
      </c>
      <c r="AG40" s="43">
        <v>36582.9</v>
      </c>
      <c r="AH40" s="43"/>
      <c r="AI40" s="43"/>
      <c r="AJ40" s="44">
        <f t="shared" si="0"/>
        <v>687386.3</v>
      </c>
      <c r="AK40" s="44">
        <f t="shared" si="1"/>
        <v>817121.99999999988</v>
      </c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</row>
    <row r="41" spans="1:50" s="24" customFormat="1" ht="150" x14ac:dyDescent="0.3">
      <c r="A41" s="32">
        <v>23</v>
      </c>
      <c r="B41" s="33" t="s">
        <v>71</v>
      </c>
      <c r="C41" s="18" t="s">
        <v>72</v>
      </c>
      <c r="D41" s="34"/>
      <c r="E41" s="34" t="s">
        <v>68</v>
      </c>
      <c r="F41" s="42"/>
      <c r="G41" s="42"/>
      <c r="H41" s="42"/>
      <c r="I41" s="42"/>
      <c r="J41" s="42"/>
      <c r="K41" s="42"/>
      <c r="L41" s="42"/>
      <c r="M41" s="42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>
        <v>8059.8</v>
      </c>
      <c r="AI41" s="43">
        <v>1782</v>
      </c>
      <c r="AJ41" s="44">
        <f t="shared" si="0"/>
        <v>8059.8</v>
      </c>
      <c r="AK41" s="44">
        <f t="shared" si="1"/>
        <v>1782</v>
      </c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</row>
    <row r="42" spans="1:50" s="24" customFormat="1" ht="187.5" x14ac:dyDescent="0.3">
      <c r="A42" s="32">
        <v>24</v>
      </c>
      <c r="B42" s="33" t="s">
        <v>73</v>
      </c>
      <c r="C42" s="18" t="s">
        <v>74</v>
      </c>
      <c r="D42" s="34"/>
      <c r="E42" s="34" t="s">
        <v>75</v>
      </c>
      <c r="F42" s="42"/>
      <c r="G42" s="42"/>
      <c r="H42" s="42"/>
      <c r="I42" s="42"/>
      <c r="J42" s="42"/>
      <c r="K42" s="42"/>
      <c r="L42" s="42"/>
      <c r="M42" s="42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>
        <v>2445</v>
      </c>
      <c r="AI42" s="43">
        <v>10213</v>
      </c>
      <c r="AJ42" s="44">
        <f t="shared" si="0"/>
        <v>2445</v>
      </c>
      <c r="AK42" s="44">
        <f t="shared" si="1"/>
        <v>10213</v>
      </c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</row>
    <row r="43" spans="1:50" s="24" customFormat="1" ht="187.5" x14ac:dyDescent="0.3">
      <c r="A43" s="32">
        <v>25</v>
      </c>
      <c r="B43" s="33" t="s">
        <v>76</v>
      </c>
      <c r="C43" s="18" t="s">
        <v>77</v>
      </c>
      <c r="D43" s="34"/>
      <c r="E43" s="34" t="s">
        <v>28</v>
      </c>
      <c r="F43" s="42"/>
      <c r="G43" s="42"/>
      <c r="H43" s="42"/>
      <c r="I43" s="42"/>
      <c r="J43" s="42"/>
      <c r="K43" s="42"/>
      <c r="L43" s="42"/>
      <c r="M43" s="42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>
        <v>60208.92</v>
      </c>
      <c r="AI43" s="43">
        <v>41026.43</v>
      </c>
      <c r="AJ43" s="44">
        <f t="shared" si="0"/>
        <v>60208.92</v>
      </c>
      <c r="AK43" s="44">
        <f t="shared" si="1"/>
        <v>41026.43</v>
      </c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</row>
    <row r="44" spans="1:50" s="24" customFormat="1" ht="168.75" x14ac:dyDescent="0.3">
      <c r="A44" s="32">
        <v>26</v>
      </c>
      <c r="B44" s="33" t="s">
        <v>78</v>
      </c>
      <c r="C44" s="18" t="s">
        <v>79</v>
      </c>
      <c r="D44" s="34"/>
      <c r="E44" s="34" t="s">
        <v>80</v>
      </c>
      <c r="F44" s="42"/>
      <c r="G44" s="42"/>
      <c r="H44" s="42"/>
      <c r="I44" s="42"/>
      <c r="J44" s="42"/>
      <c r="K44" s="42"/>
      <c r="L44" s="42"/>
      <c r="M44" s="42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>
        <v>2500</v>
      </c>
      <c r="AI44" s="43">
        <v>2500</v>
      </c>
      <c r="AJ44" s="44">
        <f t="shared" si="0"/>
        <v>2500</v>
      </c>
      <c r="AK44" s="44">
        <f t="shared" si="1"/>
        <v>2500</v>
      </c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</row>
    <row r="45" spans="1:50" s="24" customFormat="1" ht="131.25" x14ac:dyDescent="0.3">
      <c r="A45" s="32">
        <v>27</v>
      </c>
      <c r="B45" s="33" t="s">
        <v>81</v>
      </c>
      <c r="C45" s="18" t="s">
        <v>82</v>
      </c>
      <c r="D45" s="34"/>
      <c r="E45" s="34" t="s">
        <v>39</v>
      </c>
      <c r="F45" s="42">
        <v>296795.2</v>
      </c>
      <c r="G45" s="42">
        <v>335762</v>
      </c>
      <c r="H45" s="42">
        <v>41904.480000000003</v>
      </c>
      <c r="I45" s="42"/>
      <c r="J45" s="42"/>
      <c r="K45" s="42"/>
      <c r="L45" s="42"/>
      <c r="M45" s="42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4">
        <f t="shared" si="0"/>
        <v>338699.68</v>
      </c>
      <c r="AK45" s="44">
        <f t="shared" si="1"/>
        <v>335762</v>
      </c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</row>
    <row r="46" spans="1:50" s="24" customFormat="1" ht="150" x14ac:dyDescent="0.3">
      <c r="A46" s="32">
        <v>28</v>
      </c>
      <c r="B46" s="33" t="s">
        <v>83</v>
      </c>
      <c r="C46" s="18" t="s">
        <v>84</v>
      </c>
      <c r="D46" s="34"/>
      <c r="E46" s="34" t="s">
        <v>39</v>
      </c>
      <c r="F46" s="42"/>
      <c r="G46" s="42"/>
      <c r="H46" s="42"/>
      <c r="I46" s="42"/>
      <c r="J46" s="42"/>
      <c r="K46" s="42"/>
      <c r="L46" s="42"/>
      <c r="M46" s="42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>
        <v>34020</v>
      </c>
      <c r="AI46" s="43">
        <v>21000</v>
      </c>
      <c r="AJ46" s="44">
        <f t="shared" si="0"/>
        <v>34020</v>
      </c>
      <c r="AK46" s="44">
        <f t="shared" si="1"/>
        <v>21000</v>
      </c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</row>
    <row r="47" spans="1:50" s="24" customFormat="1" ht="131.25" x14ac:dyDescent="0.3">
      <c r="A47" s="32">
        <v>29</v>
      </c>
      <c r="B47" s="33" t="s">
        <v>85</v>
      </c>
      <c r="C47" s="18" t="s">
        <v>86</v>
      </c>
      <c r="D47" s="34"/>
      <c r="E47" s="34" t="s">
        <v>39</v>
      </c>
      <c r="F47" s="42">
        <v>50400</v>
      </c>
      <c r="G47" s="42">
        <v>117600</v>
      </c>
      <c r="H47" s="42"/>
      <c r="I47" s="42"/>
      <c r="J47" s="42"/>
      <c r="K47" s="42"/>
      <c r="L47" s="42"/>
      <c r="M47" s="42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4">
        <f t="shared" si="0"/>
        <v>50400</v>
      </c>
      <c r="AK47" s="44">
        <f t="shared" si="1"/>
        <v>117600</v>
      </c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</row>
    <row r="48" spans="1:50" s="24" customFormat="1" ht="187.5" x14ac:dyDescent="0.3">
      <c r="A48" s="32">
        <v>30</v>
      </c>
      <c r="B48" s="33" t="s">
        <v>87</v>
      </c>
      <c r="C48" s="18" t="s">
        <v>88</v>
      </c>
      <c r="D48" s="34" t="s">
        <v>89</v>
      </c>
      <c r="E48" s="34" t="s">
        <v>39</v>
      </c>
      <c r="F48" s="42"/>
      <c r="G48" s="42"/>
      <c r="H48" s="42"/>
      <c r="I48" s="42"/>
      <c r="J48" s="42"/>
      <c r="K48" s="42"/>
      <c r="L48" s="42"/>
      <c r="M48" s="42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>
        <v>12800</v>
      </c>
      <c r="AA48" s="43">
        <v>13696</v>
      </c>
      <c r="AB48" s="43"/>
      <c r="AC48" s="43"/>
      <c r="AD48" s="43"/>
      <c r="AE48" s="43"/>
      <c r="AF48" s="43"/>
      <c r="AG48" s="43"/>
      <c r="AH48" s="43"/>
      <c r="AI48" s="43"/>
      <c r="AJ48" s="44">
        <f t="shared" si="0"/>
        <v>12800</v>
      </c>
      <c r="AK48" s="44">
        <f t="shared" si="1"/>
        <v>13696</v>
      </c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</row>
    <row r="49" spans="1:50" s="24" customFormat="1" ht="187.5" x14ac:dyDescent="0.3">
      <c r="A49" s="32">
        <v>31</v>
      </c>
      <c r="B49" s="33" t="s">
        <v>90</v>
      </c>
      <c r="C49" s="18" t="s">
        <v>91</v>
      </c>
      <c r="D49" s="34"/>
      <c r="E49" s="34" t="s">
        <v>92</v>
      </c>
      <c r="F49" s="42"/>
      <c r="G49" s="42"/>
      <c r="H49" s="42"/>
      <c r="I49" s="42"/>
      <c r="J49" s="42"/>
      <c r="K49" s="42"/>
      <c r="L49" s="42"/>
      <c r="M49" s="42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>
        <v>2500</v>
      </c>
      <c r="AI49" s="43"/>
      <c r="AJ49" s="44">
        <f t="shared" si="0"/>
        <v>2500</v>
      </c>
      <c r="AK49" s="44">
        <f t="shared" si="1"/>
        <v>0</v>
      </c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</row>
    <row r="50" spans="1:50" s="24" customFormat="1" ht="187.5" x14ac:dyDescent="0.3">
      <c r="A50" s="32">
        <v>32</v>
      </c>
      <c r="B50" s="33" t="s">
        <v>93</v>
      </c>
      <c r="C50" s="18" t="s">
        <v>94</v>
      </c>
      <c r="D50" s="34"/>
      <c r="E50" s="34" t="s">
        <v>95</v>
      </c>
      <c r="F50" s="42"/>
      <c r="G50" s="42"/>
      <c r="H50" s="42"/>
      <c r="I50" s="42"/>
      <c r="J50" s="42"/>
      <c r="K50" s="42"/>
      <c r="L50" s="42"/>
      <c r="M50" s="42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>
        <v>3920</v>
      </c>
      <c r="AI50" s="43">
        <v>3920</v>
      </c>
      <c r="AJ50" s="44">
        <f t="shared" si="0"/>
        <v>3920</v>
      </c>
      <c r="AK50" s="44">
        <f t="shared" si="1"/>
        <v>3920</v>
      </c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</row>
    <row r="51" spans="1:50" s="24" customFormat="1" ht="206.25" x14ac:dyDescent="0.3">
      <c r="A51" s="32">
        <v>33</v>
      </c>
      <c r="B51" s="33" t="s">
        <v>96</v>
      </c>
      <c r="C51" s="18" t="s">
        <v>97</v>
      </c>
      <c r="D51" s="34"/>
      <c r="E51" s="34" t="s">
        <v>68</v>
      </c>
      <c r="F51" s="42"/>
      <c r="G51" s="42"/>
      <c r="H51" s="42"/>
      <c r="I51" s="42"/>
      <c r="J51" s="42"/>
      <c r="K51" s="42"/>
      <c r="L51" s="42"/>
      <c r="M51" s="42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>
        <v>1781.8240000000001</v>
      </c>
      <c r="AI51" s="43">
        <v>1803.9179999999999</v>
      </c>
      <c r="AJ51" s="44">
        <f t="shared" si="0"/>
        <v>1781.8240000000001</v>
      </c>
      <c r="AK51" s="44">
        <f t="shared" si="1"/>
        <v>1803.9179999999999</v>
      </c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</row>
    <row r="52" spans="1:50" s="24" customFormat="1" ht="206.25" x14ac:dyDescent="0.3">
      <c r="A52" s="32">
        <v>34</v>
      </c>
      <c r="B52" s="33" t="s">
        <v>96</v>
      </c>
      <c r="C52" s="18" t="s">
        <v>97</v>
      </c>
      <c r="D52" s="34"/>
      <c r="E52" s="34" t="s">
        <v>98</v>
      </c>
      <c r="F52" s="42"/>
      <c r="G52" s="42"/>
      <c r="H52" s="42"/>
      <c r="I52" s="42"/>
      <c r="J52" s="42"/>
      <c r="K52" s="42"/>
      <c r="L52" s="42"/>
      <c r="M52" s="42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>
        <v>1123.7639999999999</v>
      </c>
      <c r="AI52" s="43">
        <v>1137.6980000000001</v>
      </c>
      <c r="AJ52" s="44">
        <f t="shared" si="0"/>
        <v>1123.7639999999999</v>
      </c>
      <c r="AK52" s="44">
        <f t="shared" si="1"/>
        <v>1137.6980000000001</v>
      </c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</row>
    <row r="53" spans="1:50" s="24" customFormat="1" ht="168.75" x14ac:dyDescent="0.3">
      <c r="A53" s="32">
        <v>35</v>
      </c>
      <c r="B53" s="33" t="s">
        <v>99</v>
      </c>
      <c r="C53" s="18" t="s">
        <v>100</v>
      </c>
      <c r="D53" s="34"/>
      <c r="E53" s="34" t="s">
        <v>33</v>
      </c>
      <c r="F53" s="42"/>
      <c r="G53" s="42"/>
      <c r="H53" s="42"/>
      <c r="I53" s="42"/>
      <c r="J53" s="42"/>
      <c r="K53" s="42"/>
      <c r="L53" s="42"/>
      <c r="M53" s="42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>
        <v>4365.1000000000004</v>
      </c>
      <c r="AE53" s="43"/>
      <c r="AF53" s="43"/>
      <c r="AG53" s="43"/>
      <c r="AH53" s="43"/>
      <c r="AI53" s="43"/>
      <c r="AJ53" s="44">
        <f t="shared" si="0"/>
        <v>4365.1000000000004</v>
      </c>
      <c r="AK53" s="44">
        <f t="shared" si="1"/>
        <v>0</v>
      </c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</row>
    <row r="54" spans="1:50" s="24" customFormat="1" ht="168.75" x14ac:dyDescent="0.3">
      <c r="A54" s="32">
        <v>36</v>
      </c>
      <c r="B54" s="33" t="s">
        <v>101</v>
      </c>
      <c r="C54" s="18" t="s">
        <v>102</v>
      </c>
      <c r="D54" s="34"/>
      <c r="E54" s="34" t="s">
        <v>103</v>
      </c>
      <c r="F54" s="42">
        <v>462413.1</v>
      </c>
      <c r="G54" s="42">
        <v>503629.4</v>
      </c>
      <c r="H54" s="42">
        <v>304464.59999999998</v>
      </c>
      <c r="I54" s="42">
        <v>327814.59999999998</v>
      </c>
      <c r="J54" s="42">
        <v>103305.1</v>
      </c>
      <c r="K54" s="42">
        <v>108297.1</v>
      </c>
      <c r="L54" s="42">
        <v>69534.7</v>
      </c>
      <c r="M54" s="42">
        <v>71678.7</v>
      </c>
      <c r="N54" s="43">
        <v>34919.5</v>
      </c>
      <c r="O54" s="43">
        <v>36304</v>
      </c>
      <c r="P54" s="43">
        <v>71977.899999999994</v>
      </c>
      <c r="Q54" s="43">
        <v>77498.100000000006</v>
      </c>
      <c r="R54" s="43">
        <v>98445.8</v>
      </c>
      <c r="S54" s="43">
        <v>101035.1</v>
      </c>
      <c r="T54" s="43">
        <v>35734.1</v>
      </c>
      <c r="U54" s="43">
        <v>36526.1</v>
      </c>
      <c r="V54" s="43">
        <v>141859.4</v>
      </c>
      <c r="W54" s="43">
        <v>150742.79999999999</v>
      </c>
      <c r="X54" s="43">
        <v>45136</v>
      </c>
      <c r="Y54" s="43">
        <v>46533.599999999999</v>
      </c>
      <c r="Z54" s="43">
        <v>55114.400000000001</v>
      </c>
      <c r="AA54" s="43">
        <v>59341.2</v>
      </c>
      <c r="AB54" s="43">
        <v>72816.100000000006</v>
      </c>
      <c r="AC54" s="43">
        <v>76004.899999999994</v>
      </c>
      <c r="AD54" s="43">
        <v>21297.599999999999</v>
      </c>
      <c r="AE54" s="43">
        <v>22931</v>
      </c>
      <c r="AF54" s="43">
        <v>49011.8</v>
      </c>
      <c r="AG54" s="43">
        <v>52770.7</v>
      </c>
      <c r="AH54" s="43"/>
      <c r="AI54" s="43"/>
      <c r="AJ54" s="44">
        <f t="shared" si="0"/>
        <v>1566030.1</v>
      </c>
      <c r="AK54" s="44">
        <f t="shared" si="1"/>
        <v>1671107.3</v>
      </c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</row>
    <row r="55" spans="1:50" s="24" customFormat="1" ht="20.25" x14ac:dyDescent="0.3">
      <c r="A55" s="35"/>
      <c r="B55" s="36" t="s">
        <v>20</v>
      </c>
      <c r="C55" s="40"/>
      <c r="D55" s="36"/>
      <c r="E55" s="36"/>
      <c r="F55" s="45">
        <v>1858198.27</v>
      </c>
      <c r="G55" s="45">
        <v>1922497.3</v>
      </c>
      <c r="H55" s="45">
        <v>731320.88</v>
      </c>
      <c r="I55" s="45">
        <v>753971.6</v>
      </c>
      <c r="J55" s="45">
        <v>223490.5</v>
      </c>
      <c r="K55" s="45">
        <v>233124.9</v>
      </c>
      <c r="L55" s="45">
        <v>160653.4</v>
      </c>
      <c r="M55" s="45">
        <v>171157.8</v>
      </c>
      <c r="N55" s="45">
        <v>68776.7</v>
      </c>
      <c r="O55" s="45">
        <v>73214.5</v>
      </c>
      <c r="P55" s="45">
        <v>200597.5</v>
      </c>
      <c r="Q55" s="45">
        <v>217243.7</v>
      </c>
      <c r="R55" s="45">
        <v>154159.4</v>
      </c>
      <c r="S55" s="45">
        <v>164385.1</v>
      </c>
      <c r="T55" s="45">
        <v>57014.7</v>
      </c>
      <c r="U55" s="45">
        <v>59595.1</v>
      </c>
      <c r="V55" s="45">
        <v>288234</v>
      </c>
      <c r="W55" s="45">
        <v>321071.3</v>
      </c>
      <c r="X55" s="45">
        <v>72055.100000000006</v>
      </c>
      <c r="Y55" s="45">
        <v>75239.7</v>
      </c>
      <c r="Z55" s="45">
        <v>145691.5</v>
      </c>
      <c r="AA55" s="45">
        <v>156849.79999999999</v>
      </c>
      <c r="AB55" s="45">
        <v>152522.6</v>
      </c>
      <c r="AC55" s="45">
        <v>161957.4</v>
      </c>
      <c r="AD55" s="45">
        <v>103268.9</v>
      </c>
      <c r="AE55" s="45">
        <v>106237.5</v>
      </c>
      <c r="AF55" s="45">
        <v>146034.6</v>
      </c>
      <c r="AG55" s="45">
        <v>156898.79999999999</v>
      </c>
      <c r="AH55" s="45">
        <v>1206055.358</v>
      </c>
      <c r="AI55" s="45">
        <v>1239046.226</v>
      </c>
      <c r="AJ55" s="44">
        <f t="shared" si="0"/>
        <v>5568073.4079999998</v>
      </c>
      <c r="AK55" s="44">
        <f t="shared" si="1"/>
        <v>5812490.7259999998</v>
      </c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</row>
    <row r="56" spans="1:50" s="24" customFormat="1" ht="20.25" x14ac:dyDescent="0.35">
      <c r="A56" s="37"/>
      <c r="B56" s="38" t="s">
        <v>104</v>
      </c>
      <c r="C56" s="41"/>
      <c r="D56" s="39"/>
      <c r="E56" s="39"/>
      <c r="F56" s="46">
        <v>1858198.27</v>
      </c>
      <c r="G56" s="46">
        <v>1922497.3</v>
      </c>
      <c r="H56" s="46">
        <v>731320.88</v>
      </c>
      <c r="I56" s="46">
        <v>753971.6</v>
      </c>
      <c r="J56" s="46">
        <v>223490.5</v>
      </c>
      <c r="K56" s="46">
        <v>233124.9</v>
      </c>
      <c r="L56" s="46">
        <v>160653.4</v>
      </c>
      <c r="M56" s="46">
        <v>171157.8</v>
      </c>
      <c r="N56" s="46">
        <v>68776.7</v>
      </c>
      <c r="O56" s="46">
        <v>73214.5</v>
      </c>
      <c r="P56" s="46">
        <v>200597.5</v>
      </c>
      <c r="Q56" s="47">
        <v>217243.7</v>
      </c>
      <c r="R56" s="46">
        <v>154159.4</v>
      </c>
      <c r="S56" s="46">
        <v>164385.1</v>
      </c>
      <c r="T56" s="46">
        <v>57014.7</v>
      </c>
      <c r="U56" s="46">
        <v>59595.1</v>
      </c>
      <c r="V56" s="46">
        <v>288234</v>
      </c>
      <c r="W56" s="46">
        <v>321071.3</v>
      </c>
      <c r="X56" s="46">
        <v>72055.100000000006</v>
      </c>
      <c r="Y56" s="46">
        <v>75239.7</v>
      </c>
      <c r="Z56" s="46">
        <v>145691.5</v>
      </c>
      <c r="AA56" s="46">
        <v>156849.79999999999</v>
      </c>
      <c r="AB56" s="46">
        <v>152522.6</v>
      </c>
      <c r="AC56" s="46">
        <v>161957.4</v>
      </c>
      <c r="AD56" s="46">
        <v>103268.9</v>
      </c>
      <c r="AE56" s="46">
        <v>106237.5</v>
      </c>
      <c r="AF56" s="46">
        <v>146034.6</v>
      </c>
      <c r="AG56" s="46">
        <v>156898.79999999999</v>
      </c>
      <c r="AH56" s="46">
        <v>1206055.358</v>
      </c>
      <c r="AI56" s="46">
        <v>1239046.226</v>
      </c>
      <c r="AJ56" s="44">
        <f t="shared" si="0"/>
        <v>5568073.4079999998</v>
      </c>
      <c r="AK56" s="44">
        <f t="shared" si="1"/>
        <v>5812490.7259999998</v>
      </c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</row>
    <row r="57" spans="1:50" x14ac:dyDescent="0.25">
      <c r="B57" s="7"/>
      <c r="C57" s="7"/>
      <c r="D57" s="7"/>
      <c r="E57" s="7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50" t="s">
        <v>136</v>
      </c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B58" s="7"/>
      <c r="C58" s="7"/>
      <c r="D58" s="7"/>
      <c r="E58" s="7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B59" s="7"/>
      <c r="C59" s="7"/>
      <c r="D59" s="7"/>
      <c r="E59" s="7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B60" s="7"/>
      <c r="C60" s="7"/>
      <c r="D60" s="7"/>
      <c r="E60" s="7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B61" s="7"/>
      <c r="C61" s="7"/>
      <c r="D61" s="7"/>
      <c r="E61" s="7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B62" s="7"/>
      <c r="C62" s="7"/>
      <c r="D62" s="7"/>
      <c r="E62" s="7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B63" s="7"/>
      <c r="C63" s="7"/>
      <c r="D63" s="7"/>
      <c r="E63" s="7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B64" s="7"/>
      <c r="C64" s="7"/>
      <c r="D64" s="7"/>
      <c r="E64" s="7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2:50" x14ac:dyDescent="0.25">
      <c r="B65" s="7"/>
      <c r="C65" s="7"/>
      <c r="D65" s="7"/>
      <c r="E65" s="7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2:50" x14ac:dyDescent="0.25">
      <c r="B66" s="7"/>
      <c r="C66" s="7"/>
      <c r="D66" s="7"/>
      <c r="E66" s="7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2:50" x14ac:dyDescent="0.25">
      <c r="B67" s="7"/>
      <c r="C67" s="7"/>
      <c r="D67" s="7"/>
      <c r="E67" s="7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2:50" x14ac:dyDescent="0.25">
      <c r="B68" s="7"/>
      <c r="C68" s="7"/>
      <c r="D68" s="7"/>
      <c r="E68" s="7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2:50" x14ac:dyDescent="0.25">
      <c r="B69" s="7"/>
      <c r="C69" s="7"/>
      <c r="D69" s="7"/>
      <c r="E69" s="7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2:50" x14ac:dyDescent="0.25">
      <c r="B70" s="7"/>
      <c r="C70" s="7"/>
      <c r="D70" s="7"/>
      <c r="E70" s="7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2:50" x14ac:dyDescent="0.25">
      <c r="B71" s="7"/>
      <c r="C71" s="7"/>
      <c r="D71" s="7"/>
      <c r="E71" s="7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2:50" x14ac:dyDescent="0.25">
      <c r="B72" s="7"/>
      <c r="C72" s="7"/>
      <c r="D72" s="7"/>
      <c r="E72" s="7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2:50" x14ac:dyDescent="0.25">
      <c r="B73" s="7"/>
      <c r="C73" s="7"/>
      <c r="D73" s="7"/>
      <c r="E73" s="7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2:50" x14ac:dyDescent="0.25">
      <c r="B74" s="7"/>
      <c r="C74" s="7"/>
      <c r="D74" s="7"/>
      <c r="E74" s="7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2:50" x14ac:dyDescent="0.25">
      <c r="B75" s="7"/>
      <c r="C75" s="7"/>
      <c r="D75" s="7"/>
      <c r="E75" s="7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2:50" x14ac:dyDescent="0.25">
      <c r="B76" s="7"/>
      <c r="C76" s="7"/>
      <c r="D76" s="7"/>
      <c r="E76" s="7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2:50" x14ac:dyDescent="0.25">
      <c r="B77" s="7"/>
      <c r="C77" s="7"/>
      <c r="D77" s="7"/>
      <c r="E77" s="7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2:50" x14ac:dyDescent="0.25">
      <c r="B78" s="7"/>
      <c r="C78" s="7"/>
      <c r="D78" s="7"/>
      <c r="E78" s="7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2:50" x14ac:dyDescent="0.25">
      <c r="B79" s="7"/>
      <c r="C79" s="7"/>
      <c r="D79" s="7"/>
      <c r="E79" s="7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2:50" x14ac:dyDescent="0.25">
      <c r="B80" s="7"/>
      <c r="C80" s="7"/>
      <c r="D80" s="7"/>
      <c r="E80" s="7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2:50" x14ac:dyDescent="0.25">
      <c r="B81" s="7"/>
      <c r="C81" s="7"/>
      <c r="D81" s="7"/>
      <c r="E81" s="7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2:50" x14ac:dyDescent="0.25">
      <c r="B82" s="7"/>
      <c r="C82" s="7"/>
      <c r="D82" s="7"/>
      <c r="E82" s="7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2:50" x14ac:dyDescent="0.25">
      <c r="B83" s="7"/>
      <c r="C83" s="7"/>
      <c r="D83" s="7"/>
      <c r="E83" s="7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2:50" x14ac:dyDescent="0.25">
      <c r="B84" s="7"/>
      <c r="C84" s="7"/>
      <c r="D84" s="7"/>
      <c r="E84" s="7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2:50" x14ac:dyDescent="0.25">
      <c r="B85" s="7"/>
      <c r="C85" s="7"/>
      <c r="D85" s="7"/>
      <c r="E85" s="7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2:50" x14ac:dyDescent="0.25">
      <c r="B86" s="7"/>
      <c r="C86" s="7"/>
      <c r="D86" s="7"/>
      <c r="E86" s="7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2:50" x14ac:dyDescent="0.25">
      <c r="B87" s="7"/>
      <c r="C87" s="7"/>
      <c r="D87" s="7"/>
      <c r="E87" s="7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2:50" x14ac:dyDescent="0.25">
      <c r="B88" s="7"/>
      <c r="C88" s="7"/>
      <c r="D88" s="7"/>
      <c r="E88" s="7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2:50" x14ac:dyDescent="0.25">
      <c r="B89" s="7"/>
      <c r="C89" s="7"/>
      <c r="D89" s="7"/>
      <c r="E89" s="7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2:50" x14ac:dyDescent="0.25">
      <c r="B90" s="7"/>
      <c r="C90" s="7"/>
      <c r="D90" s="7"/>
      <c r="E90" s="7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2:50" x14ac:dyDescent="0.25">
      <c r="B91" s="7"/>
      <c r="C91" s="7"/>
      <c r="D91" s="7"/>
      <c r="E91" s="7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2:50" x14ac:dyDescent="0.25">
      <c r="B92" s="7"/>
      <c r="C92" s="7"/>
      <c r="D92" s="7"/>
      <c r="E92" s="7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2:50" x14ac:dyDescent="0.25">
      <c r="B93" s="7"/>
      <c r="C93" s="7"/>
      <c r="D93" s="7"/>
      <c r="E93" s="7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2:50" x14ac:dyDescent="0.25">
      <c r="B94" s="7"/>
      <c r="C94" s="7"/>
      <c r="D94" s="7"/>
      <c r="E94" s="7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2:50" x14ac:dyDescent="0.25">
      <c r="B95" s="7"/>
      <c r="C95" s="7"/>
      <c r="D95" s="7"/>
      <c r="E95" s="7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2:50" x14ac:dyDescent="0.25">
      <c r="B96" s="7"/>
      <c r="C96" s="7"/>
      <c r="D96" s="7"/>
      <c r="E96" s="7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2:50" x14ac:dyDescent="0.25">
      <c r="B97" s="7"/>
      <c r="C97" s="7"/>
      <c r="D97" s="7"/>
      <c r="E97" s="7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2:50" x14ac:dyDescent="0.25">
      <c r="B98" s="7"/>
      <c r="C98" s="7"/>
      <c r="D98" s="7"/>
      <c r="E98" s="7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2:50" x14ac:dyDescent="0.25">
      <c r="B99" s="7"/>
      <c r="C99" s="7"/>
      <c r="D99" s="7"/>
      <c r="E99" s="7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2:50" x14ac:dyDescent="0.25">
      <c r="B100" s="7"/>
      <c r="C100" s="7"/>
      <c r="D100" s="7"/>
      <c r="E100" s="7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2:50" x14ac:dyDescent="0.25">
      <c r="B101" s="7"/>
      <c r="C101" s="7"/>
      <c r="D101" s="7"/>
      <c r="E101" s="7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2:50" x14ac:dyDescent="0.25">
      <c r="B102" s="7"/>
      <c r="C102" s="7"/>
      <c r="D102" s="7"/>
      <c r="E102" s="7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2:50" x14ac:dyDescent="0.25">
      <c r="B103" s="7"/>
      <c r="C103" s="7"/>
      <c r="D103" s="7"/>
      <c r="E103" s="7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2:50" x14ac:dyDescent="0.25">
      <c r="B104" s="7"/>
      <c r="C104" s="7"/>
      <c r="D104" s="7"/>
      <c r="E104" s="7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2:50" x14ac:dyDescent="0.25">
      <c r="B105" s="7"/>
      <c r="C105" s="7"/>
      <c r="D105" s="7"/>
      <c r="E105" s="7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2:50" x14ac:dyDescent="0.25">
      <c r="B106" s="7"/>
      <c r="C106" s="7"/>
      <c r="D106" s="7"/>
      <c r="E106" s="7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2:50" x14ac:dyDescent="0.25">
      <c r="B107" s="7"/>
      <c r="C107" s="7"/>
      <c r="D107" s="7"/>
      <c r="E107" s="7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2:50" x14ac:dyDescent="0.25">
      <c r="B108" s="7"/>
      <c r="C108" s="7"/>
      <c r="D108" s="7"/>
      <c r="E108" s="7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2:50" x14ac:dyDescent="0.25">
      <c r="B109" s="7"/>
      <c r="C109" s="7"/>
      <c r="D109" s="7"/>
      <c r="E109" s="7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2:50" x14ac:dyDescent="0.25">
      <c r="B110" s="7"/>
      <c r="C110" s="7"/>
      <c r="D110" s="7"/>
      <c r="E110" s="7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2:50" x14ac:dyDescent="0.25">
      <c r="B111" s="7"/>
      <c r="C111" s="7"/>
      <c r="D111" s="7"/>
      <c r="E111" s="7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2:50" x14ac:dyDescent="0.25">
      <c r="B112" s="7"/>
      <c r="C112" s="7"/>
      <c r="D112" s="7"/>
      <c r="E112" s="7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2:50" x14ac:dyDescent="0.25">
      <c r="B113" s="7"/>
      <c r="C113" s="7"/>
      <c r="D113" s="7"/>
      <c r="E113" s="7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2:50" x14ac:dyDescent="0.25">
      <c r="B114" s="7"/>
      <c r="C114" s="7"/>
      <c r="D114" s="7"/>
      <c r="E114" s="7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2:50" x14ac:dyDescent="0.25">
      <c r="B115" s="7"/>
      <c r="C115" s="7"/>
      <c r="D115" s="7"/>
      <c r="E115" s="7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2:50" x14ac:dyDescent="0.25">
      <c r="B116" s="7"/>
      <c r="C116" s="7"/>
      <c r="D116" s="7"/>
      <c r="E116" s="7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2:50" x14ac:dyDescent="0.25">
      <c r="B117" s="7"/>
      <c r="C117" s="7"/>
      <c r="D117" s="7"/>
      <c r="E117" s="7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2:50" x14ac:dyDescent="0.25">
      <c r="B118" s="7"/>
      <c r="C118" s="7"/>
      <c r="D118" s="7"/>
      <c r="E118" s="7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2:50" x14ac:dyDescent="0.25">
      <c r="B119" s="7"/>
      <c r="C119" s="7"/>
      <c r="D119" s="7"/>
      <c r="E119" s="7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2:50" x14ac:dyDescent="0.25">
      <c r="B120" s="7"/>
      <c r="C120" s="7"/>
      <c r="D120" s="7"/>
      <c r="E120" s="7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2:50" x14ac:dyDescent="0.25">
      <c r="B121" s="7"/>
      <c r="C121" s="7"/>
      <c r="D121" s="7"/>
      <c r="E121" s="7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2:50" x14ac:dyDescent="0.25">
      <c r="B122" s="7"/>
      <c r="C122" s="7"/>
      <c r="D122" s="7"/>
      <c r="E122" s="7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2:50" x14ac:dyDescent="0.25">
      <c r="B123" s="7"/>
      <c r="C123" s="7"/>
      <c r="D123" s="7"/>
      <c r="E123" s="7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2:50" x14ac:dyDescent="0.25">
      <c r="B124" s="7"/>
      <c r="C124" s="7"/>
      <c r="D124" s="7"/>
      <c r="E124" s="7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2:50" x14ac:dyDescent="0.25">
      <c r="B125" s="7"/>
      <c r="C125" s="7"/>
      <c r="D125" s="7"/>
      <c r="E125" s="7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2:50" x14ac:dyDescent="0.25">
      <c r="B126" s="7"/>
      <c r="C126" s="7"/>
      <c r="D126" s="7"/>
      <c r="E126" s="7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2:50" x14ac:dyDescent="0.25">
      <c r="B127" s="7"/>
      <c r="C127" s="7"/>
      <c r="D127" s="7"/>
      <c r="E127" s="7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2:50" x14ac:dyDescent="0.25">
      <c r="B128" s="7"/>
      <c r="C128" s="7"/>
      <c r="D128" s="7"/>
      <c r="E128" s="7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2:50" x14ac:dyDescent="0.25">
      <c r="B129" s="7"/>
      <c r="C129" s="7"/>
      <c r="D129" s="7"/>
      <c r="E129" s="7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2:50" x14ac:dyDescent="0.25">
      <c r="B130" s="7"/>
      <c r="C130" s="7"/>
      <c r="D130" s="7"/>
      <c r="E130" s="7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2:50" x14ac:dyDescent="0.25">
      <c r="B131" s="7"/>
      <c r="C131" s="7"/>
      <c r="D131" s="7"/>
      <c r="E131" s="7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2:50" x14ac:dyDescent="0.25">
      <c r="B132" s="7"/>
      <c r="C132" s="7"/>
      <c r="D132" s="7"/>
      <c r="E132" s="7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2:50" x14ac:dyDescent="0.25">
      <c r="B133" s="7"/>
      <c r="C133" s="7"/>
      <c r="D133" s="7"/>
      <c r="E133" s="7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2:50" x14ac:dyDescent="0.25">
      <c r="B134" s="7"/>
      <c r="C134" s="7"/>
      <c r="D134" s="7"/>
      <c r="E134" s="7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2:50" x14ac:dyDescent="0.25"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</row>
    <row r="136" spans="2:50" x14ac:dyDescent="0.25"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</row>
    <row r="137" spans="2:50" x14ac:dyDescent="0.25"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</row>
    <row r="138" spans="2:50" x14ac:dyDescent="0.25"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</row>
    <row r="139" spans="2:50" x14ac:dyDescent="0.25"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</row>
    <row r="140" spans="2:50" x14ac:dyDescent="0.25"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</row>
    <row r="141" spans="2:50" x14ac:dyDescent="0.25"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</row>
    <row r="142" spans="2:50" x14ac:dyDescent="0.25"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</row>
    <row r="143" spans="2:50" x14ac:dyDescent="0.25"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</row>
    <row r="144" spans="2:50" x14ac:dyDescent="0.25"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</row>
    <row r="145" spans="6:37" x14ac:dyDescent="0.25"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</row>
    <row r="146" spans="6:37" x14ac:dyDescent="0.25"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</row>
    <row r="147" spans="6:37" x14ac:dyDescent="0.25"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</row>
    <row r="148" spans="6:37" x14ac:dyDescent="0.25"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</row>
    <row r="149" spans="6:37" x14ac:dyDescent="0.25"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</row>
    <row r="150" spans="6:37" x14ac:dyDescent="0.25"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</row>
    <row r="151" spans="6:37" x14ac:dyDescent="0.25"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</row>
    <row r="152" spans="6:37" x14ac:dyDescent="0.25"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</row>
    <row r="153" spans="6:37" x14ac:dyDescent="0.25"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</row>
    <row r="154" spans="6:37" x14ac:dyDescent="0.25"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</row>
    <row r="155" spans="6:37" x14ac:dyDescent="0.25"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</row>
    <row r="156" spans="6:37" x14ac:dyDescent="0.25"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</row>
    <row r="157" spans="6:37" x14ac:dyDescent="0.25"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</row>
    <row r="158" spans="6:37" x14ac:dyDescent="0.25"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</row>
    <row r="159" spans="6:37" x14ac:dyDescent="0.25"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</row>
    <row r="160" spans="6:37" x14ac:dyDescent="0.25"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</row>
    <row r="161" spans="6:37" x14ac:dyDescent="0.25"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</row>
    <row r="162" spans="6:37" x14ac:dyDescent="0.25"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</row>
    <row r="163" spans="6:37" x14ac:dyDescent="0.25"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</row>
    <row r="164" spans="6:37" x14ac:dyDescent="0.25"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</row>
    <row r="165" spans="6:37" x14ac:dyDescent="0.25"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</row>
    <row r="166" spans="6:37" x14ac:dyDescent="0.25"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</row>
    <row r="167" spans="6:37" x14ac:dyDescent="0.25"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</row>
    <row r="168" spans="6:37" x14ac:dyDescent="0.25"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</row>
    <row r="169" spans="6:37" x14ac:dyDescent="0.25"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</row>
    <row r="170" spans="6:37" x14ac:dyDescent="0.25"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</row>
    <row r="171" spans="6:37" x14ac:dyDescent="0.25"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</row>
    <row r="172" spans="6:37" x14ac:dyDescent="0.25"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</row>
    <row r="173" spans="6:37" x14ac:dyDescent="0.25"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</row>
    <row r="174" spans="6:37" x14ac:dyDescent="0.25"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</row>
    <row r="175" spans="6:37" x14ac:dyDescent="0.25"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</row>
    <row r="176" spans="6:37" x14ac:dyDescent="0.25"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</row>
    <row r="177" spans="6:37" x14ac:dyDescent="0.25"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</row>
    <row r="178" spans="6:37" x14ac:dyDescent="0.25"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</row>
    <row r="179" spans="6:37" x14ac:dyDescent="0.25"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</row>
    <row r="180" spans="6:37" x14ac:dyDescent="0.25"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</row>
    <row r="181" spans="6:37" x14ac:dyDescent="0.25"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</row>
    <row r="182" spans="6:37" x14ac:dyDescent="0.25"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</row>
    <row r="183" spans="6:37" x14ac:dyDescent="0.25"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</row>
    <row r="184" spans="6:37" x14ac:dyDescent="0.25"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</row>
    <row r="185" spans="6:37" x14ac:dyDescent="0.25"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</row>
    <row r="186" spans="6:37" x14ac:dyDescent="0.25"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</row>
    <row r="187" spans="6:37" x14ac:dyDescent="0.25"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</row>
    <row r="188" spans="6:37" x14ac:dyDescent="0.25"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</row>
    <row r="189" spans="6:37" x14ac:dyDescent="0.25"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</row>
    <row r="190" spans="6:37" x14ac:dyDescent="0.25"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</row>
    <row r="191" spans="6:37" x14ac:dyDescent="0.25"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</row>
    <row r="192" spans="6:37" x14ac:dyDescent="0.25"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</row>
    <row r="193" spans="6:37" x14ac:dyDescent="0.25"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</row>
    <row r="194" spans="6:37" x14ac:dyDescent="0.25"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</row>
    <row r="195" spans="6:37" x14ac:dyDescent="0.25"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</row>
    <row r="196" spans="6:37" x14ac:dyDescent="0.25"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</row>
    <row r="197" spans="6:37" x14ac:dyDescent="0.25"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</row>
    <row r="198" spans="6:37" x14ac:dyDescent="0.25"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</row>
    <row r="199" spans="6:37" x14ac:dyDescent="0.25"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</row>
    <row r="200" spans="6:37" x14ac:dyDescent="0.25"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</row>
    <row r="201" spans="6:37" x14ac:dyDescent="0.25"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</row>
    <row r="202" spans="6:37" x14ac:dyDescent="0.25"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</row>
    <row r="203" spans="6:37" x14ac:dyDescent="0.25"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</row>
    <row r="204" spans="6:37" x14ac:dyDescent="0.25"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</row>
    <row r="205" spans="6:37" x14ac:dyDescent="0.25"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</row>
    <row r="206" spans="6:37" x14ac:dyDescent="0.25"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</row>
    <row r="207" spans="6:37" x14ac:dyDescent="0.25"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</row>
    <row r="208" spans="6:37" x14ac:dyDescent="0.25"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</row>
    <row r="209" spans="6:37" x14ac:dyDescent="0.25"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</row>
    <row r="210" spans="6:37" x14ac:dyDescent="0.25"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</row>
    <row r="211" spans="6:37" x14ac:dyDescent="0.25"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</row>
    <row r="212" spans="6:37" x14ac:dyDescent="0.25"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</row>
    <row r="213" spans="6:37" x14ac:dyDescent="0.25"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</row>
    <row r="214" spans="6:37" x14ac:dyDescent="0.25"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</row>
    <row r="215" spans="6:37" x14ac:dyDescent="0.25"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</row>
    <row r="216" spans="6:37" x14ac:dyDescent="0.25"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</row>
    <row r="217" spans="6:37" x14ac:dyDescent="0.25"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</row>
    <row r="218" spans="6:37" x14ac:dyDescent="0.25"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</row>
    <row r="219" spans="6:37" x14ac:dyDescent="0.25"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</row>
    <row r="220" spans="6:37" x14ac:dyDescent="0.25"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</row>
    <row r="221" spans="6:37" x14ac:dyDescent="0.25"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</row>
    <row r="222" spans="6:37" x14ac:dyDescent="0.25"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</row>
    <row r="223" spans="6:37" x14ac:dyDescent="0.25"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</row>
    <row r="224" spans="6:37" x14ac:dyDescent="0.25"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</row>
    <row r="225" spans="6:37" x14ac:dyDescent="0.25"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</row>
    <row r="226" spans="6:37" x14ac:dyDescent="0.25"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</row>
    <row r="227" spans="6:37" x14ac:dyDescent="0.25"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</row>
    <row r="228" spans="6:37" x14ac:dyDescent="0.25"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</row>
    <row r="229" spans="6:37" x14ac:dyDescent="0.25"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</row>
    <row r="230" spans="6:37" x14ac:dyDescent="0.25"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</row>
    <row r="231" spans="6:37" x14ac:dyDescent="0.25"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</row>
    <row r="232" spans="6:37" x14ac:dyDescent="0.25"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</row>
    <row r="233" spans="6:37" x14ac:dyDescent="0.25"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</row>
    <row r="234" spans="6:37" x14ac:dyDescent="0.25"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</row>
    <row r="235" spans="6:37" x14ac:dyDescent="0.25"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</row>
    <row r="236" spans="6:37" x14ac:dyDescent="0.25"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</row>
    <row r="237" spans="6:37" x14ac:dyDescent="0.25"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</row>
    <row r="238" spans="6:37" x14ac:dyDescent="0.25"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</row>
    <row r="239" spans="6:37" x14ac:dyDescent="0.25"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</row>
    <row r="240" spans="6:37" x14ac:dyDescent="0.25"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</row>
    <row r="241" spans="6:37" x14ac:dyDescent="0.25"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</row>
    <row r="242" spans="6:37" x14ac:dyDescent="0.25"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</row>
    <row r="243" spans="6:37" x14ac:dyDescent="0.25"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</row>
    <row r="244" spans="6:37" x14ac:dyDescent="0.25"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</row>
    <row r="245" spans="6:37" x14ac:dyDescent="0.25"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</row>
    <row r="246" spans="6:37" x14ac:dyDescent="0.25"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</row>
    <row r="247" spans="6:37" x14ac:dyDescent="0.25"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</row>
    <row r="248" spans="6:37" x14ac:dyDescent="0.25"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</row>
    <row r="249" spans="6:37" x14ac:dyDescent="0.25"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</row>
    <row r="250" spans="6:37" x14ac:dyDescent="0.25"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</row>
    <row r="251" spans="6:37" x14ac:dyDescent="0.25"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</row>
    <row r="252" spans="6:37" x14ac:dyDescent="0.25"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</row>
    <row r="253" spans="6:37" x14ac:dyDescent="0.25"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</row>
    <row r="254" spans="6:37" x14ac:dyDescent="0.25"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  <c r="AG254" s="49"/>
      <c r="AH254" s="49"/>
      <c r="AI254" s="49"/>
      <c r="AJ254" s="49"/>
      <c r="AK254" s="49"/>
    </row>
    <row r="255" spans="6:37" x14ac:dyDescent="0.25"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</row>
    <row r="256" spans="6:37" x14ac:dyDescent="0.25"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</row>
    <row r="257" spans="6:37" x14ac:dyDescent="0.25"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  <c r="AG257" s="49"/>
      <c r="AH257" s="49"/>
      <c r="AI257" s="49"/>
      <c r="AJ257" s="49"/>
      <c r="AK257" s="49"/>
    </row>
    <row r="258" spans="6:37" x14ac:dyDescent="0.25"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  <c r="AG258" s="49"/>
      <c r="AH258" s="49"/>
      <c r="AI258" s="49"/>
      <c r="AJ258" s="49"/>
      <c r="AK258" s="49"/>
    </row>
    <row r="259" spans="6:37" x14ac:dyDescent="0.25"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</row>
    <row r="260" spans="6:37" x14ac:dyDescent="0.25"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</row>
    <row r="261" spans="6:37" x14ac:dyDescent="0.25"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</row>
    <row r="262" spans="6:37" x14ac:dyDescent="0.25"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</row>
    <row r="263" spans="6:37" x14ac:dyDescent="0.25"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</row>
    <row r="264" spans="6:37" x14ac:dyDescent="0.25"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</row>
    <row r="265" spans="6:37" x14ac:dyDescent="0.25"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</row>
    <row r="266" spans="6:37" x14ac:dyDescent="0.25"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</row>
    <row r="267" spans="6:37" x14ac:dyDescent="0.25"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</row>
    <row r="268" spans="6:37" x14ac:dyDescent="0.25"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</row>
    <row r="269" spans="6:37" x14ac:dyDescent="0.25"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</row>
    <row r="270" spans="6:37" x14ac:dyDescent="0.25"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</row>
    <row r="271" spans="6:37" x14ac:dyDescent="0.25"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</row>
    <row r="272" spans="6:37" x14ac:dyDescent="0.25"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</row>
    <row r="273" spans="6:37" x14ac:dyDescent="0.25"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</row>
    <row r="274" spans="6:37" x14ac:dyDescent="0.25"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</row>
    <row r="275" spans="6:37" x14ac:dyDescent="0.25"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</row>
    <row r="276" spans="6:37" x14ac:dyDescent="0.25"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</row>
    <row r="277" spans="6:37" x14ac:dyDescent="0.25"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</row>
    <row r="278" spans="6:37" x14ac:dyDescent="0.25"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</row>
    <row r="279" spans="6:37" x14ac:dyDescent="0.25"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</row>
    <row r="280" spans="6:37" x14ac:dyDescent="0.25"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</row>
    <row r="281" spans="6:37" x14ac:dyDescent="0.25"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</row>
    <row r="282" spans="6:37" x14ac:dyDescent="0.25"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</row>
    <row r="283" spans="6:37" x14ac:dyDescent="0.25"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</row>
    <row r="284" spans="6:37" x14ac:dyDescent="0.25"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</row>
    <row r="285" spans="6:37" x14ac:dyDescent="0.25"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</row>
    <row r="286" spans="6:37" x14ac:dyDescent="0.25"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</row>
    <row r="287" spans="6:37" x14ac:dyDescent="0.25"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</row>
    <row r="288" spans="6:37" x14ac:dyDescent="0.25"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</row>
    <row r="289" spans="6:37" x14ac:dyDescent="0.25"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</row>
    <row r="290" spans="6:37" x14ac:dyDescent="0.25"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</row>
    <row r="291" spans="6:37" x14ac:dyDescent="0.25"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</row>
    <row r="292" spans="6:37" x14ac:dyDescent="0.25"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</row>
    <row r="293" spans="6:37" x14ac:dyDescent="0.25"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</row>
    <row r="294" spans="6:37" x14ac:dyDescent="0.25"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</row>
    <row r="295" spans="6:37" x14ac:dyDescent="0.25"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</row>
    <row r="296" spans="6:37" x14ac:dyDescent="0.25"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</row>
    <row r="297" spans="6:37" x14ac:dyDescent="0.25"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</row>
    <row r="298" spans="6:37" x14ac:dyDescent="0.25"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</row>
    <row r="299" spans="6:37" x14ac:dyDescent="0.25"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</row>
    <row r="300" spans="6:37" x14ac:dyDescent="0.25"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</row>
    <row r="301" spans="6:37" x14ac:dyDescent="0.25"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</row>
    <row r="302" spans="6:37" x14ac:dyDescent="0.25"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</row>
    <row r="303" spans="6:37" x14ac:dyDescent="0.25"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</row>
    <row r="304" spans="6:37" x14ac:dyDescent="0.25"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</row>
    <row r="305" spans="6:37" x14ac:dyDescent="0.25"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</row>
    <row r="306" spans="6:37" x14ac:dyDescent="0.25"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</row>
    <row r="307" spans="6:37" x14ac:dyDescent="0.25"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</row>
    <row r="308" spans="6:37" x14ac:dyDescent="0.25"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</row>
    <row r="309" spans="6:37" x14ac:dyDescent="0.25"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</row>
    <row r="310" spans="6:37" x14ac:dyDescent="0.25"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</row>
    <row r="311" spans="6:37" x14ac:dyDescent="0.25"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</row>
    <row r="312" spans="6:37" x14ac:dyDescent="0.25"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</row>
    <row r="313" spans="6:37" x14ac:dyDescent="0.25"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</row>
    <row r="314" spans="6:37" x14ac:dyDescent="0.25"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</row>
    <row r="315" spans="6:37" x14ac:dyDescent="0.25"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</row>
    <row r="316" spans="6:37" x14ac:dyDescent="0.25"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</row>
    <row r="317" spans="6:37" x14ac:dyDescent="0.25"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</row>
    <row r="318" spans="6:37" x14ac:dyDescent="0.25"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</row>
    <row r="319" spans="6:37" x14ac:dyDescent="0.25"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</row>
    <row r="320" spans="6:37" x14ac:dyDescent="0.25"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</row>
    <row r="321" spans="6:37" x14ac:dyDescent="0.25"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</row>
    <row r="322" spans="6:37" x14ac:dyDescent="0.25"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</row>
    <row r="323" spans="6:37" x14ac:dyDescent="0.25"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</row>
    <row r="324" spans="6:37" x14ac:dyDescent="0.25"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</row>
    <row r="325" spans="6:37" x14ac:dyDescent="0.25"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  <c r="AG325" s="49"/>
      <c r="AH325" s="49"/>
      <c r="AI325" s="49"/>
      <c r="AJ325" s="49"/>
      <c r="AK325" s="49"/>
    </row>
    <row r="326" spans="6:37" x14ac:dyDescent="0.25"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  <c r="AG326" s="49"/>
      <c r="AH326" s="49"/>
      <c r="AI326" s="49"/>
      <c r="AJ326" s="49"/>
      <c r="AK326" s="49"/>
    </row>
    <row r="327" spans="6:37" x14ac:dyDescent="0.25"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/>
    </row>
    <row r="328" spans="6:37" x14ac:dyDescent="0.25"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  <c r="AG328" s="49"/>
      <c r="AH328" s="49"/>
      <c r="AI328" s="49"/>
      <c r="AJ328" s="49"/>
      <c r="AK328" s="49"/>
    </row>
    <row r="329" spans="6:37" x14ac:dyDescent="0.25"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/>
    </row>
    <row r="330" spans="6:37" x14ac:dyDescent="0.25"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  <c r="AG330" s="49"/>
      <c r="AH330" s="49"/>
      <c r="AI330" s="49"/>
      <c r="AJ330" s="49"/>
      <c r="AK330" s="49"/>
    </row>
    <row r="331" spans="6:37" x14ac:dyDescent="0.25"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  <c r="AG331" s="49"/>
      <c r="AH331" s="49"/>
      <c r="AI331" s="49"/>
      <c r="AJ331" s="49"/>
      <c r="AK331" s="49"/>
    </row>
    <row r="332" spans="6:37" x14ac:dyDescent="0.25"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</row>
    <row r="333" spans="6:37" x14ac:dyDescent="0.25"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  <c r="AG333" s="49"/>
      <c r="AH333" s="49"/>
      <c r="AI333" s="49"/>
      <c r="AJ333" s="49"/>
      <c r="AK333" s="49"/>
    </row>
    <row r="334" spans="6:37" x14ac:dyDescent="0.25"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</row>
    <row r="335" spans="6:37" x14ac:dyDescent="0.25"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  <c r="AG335" s="49"/>
      <c r="AH335" s="49"/>
      <c r="AI335" s="49"/>
      <c r="AJ335" s="49"/>
      <c r="AK335" s="49"/>
    </row>
    <row r="336" spans="6:37" x14ac:dyDescent="0.25"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  <c r="AG336" s="49"/>
      <c r="AH336" s="49"/>
      <c r="AI336" s="49"/>
      <c r="AJ336" s="49"/>
      <c r="AK336" s="49"/>
    </row>
    <row r="337" spans="6:37" x14ac:dyDescent="0.25"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</row>
    <row r="338" spans="6:37" x14ac:dyDescent="0.25"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  <c r="AG338" s="49"/>
      <c r="AH338" s="49"/>
      <c r="AI338" s="49"/>
      <c r="AJ338" s="49"/>
      <c r="AK338" s="49"/>
    </row>
    <row r="339" spans="6:37" x14ac:dyDescent="0.25"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</row>
    <row r="340" spans="6:37" x14ac:dyDescent="0.25"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  <c r="AG340" s="49"/>
      <c r="AH340" s="49"/>
      <c r="AI340" s="49"/>
      <c r="AJ340" s="49"/>
      <c r="AK340" s="49"/>
    </row>
    <row r="341" spans="6:37" x14ac:dyDescent="0.25"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  <c r="AG341" s="49"/>
      <c r="AH341" s="49"/>
      <c r="AI341" s="49"/>
      <c r="AJ341" s="49"/>
      <c r="AK341" s="49"/>
    </row>
    <row r="342" spans="6:37" x14ac:dyDescent="0.25"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</row>
    <row r="343" spans="6:37" x14ac:dyDescent="0.25"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  <c r="AG343" s="49"/>
      <c r="AH343" s="49"/>
      <c r="AI343" s="49"/>
      <c r="AJ343" s="49"/>
      <c r="AK343" s="49"/>
    </row>
    <row r="344" spans="6:37" x14ac:dyDescent="0.25"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</row>
    <row r="345" spans="6:37" x14ac:dyDescent="0.25"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  <c r="AG345" s="49"/>
      <c r="AH345" s="49"/>
      <c r="AI345" s="49"/>
      <c r="AJ345" s="49"/>
      <c r="AK345" s="49"/>
    </row>
    <row r="346" spans="6:37" x14ac:dyDescent="0.25"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  <c r="AG346" s="49"/>
      <c r="AH346" s="49"/>
      <c r="AI346" s="49"/>
      <c r="AJ346" s="49"/>
      <c r="AK346" s="49"/>
    </row>
    <row r="347" spans="6:37" x14ac:dyDescent="0.25"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</row>
    <row r="348" spans="6:37" x14ac:dyDescent="0.25"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  <c r="AG348" s="49"/>
      <c r="AH348" s="49"/>
      <c r="AI348" s="49"/>
      <c r="AJ348" s="49"/>
      <c r="AK348" s="49"/>
    </row>
    <row r="349" spans="6:37" x14ac:dyDescent="0.25"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</row>
    <row r="350" spans="6:37" x14ac:dyDescent="0.25"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  <c r="AG350" s="49"/>
      <c r="AH350" s="49"/>
      <c r="AI350" s="49"/>
      <c r="AJ350" s="49"/>
      <c r="AK350" s="49"/>
    </row>
    <row r="351" spans="6:37" x14ac:dyDescent="0.25"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  <c r="AG351" s="49"/>
      <c r="AH351" s="49"/>
      <c r="AI351" s="49"/>
      <c r="AJ351" s="49"/>
      <c r="AK351" s="49"/>
    </row>
    <row r="352" spans="6:37" x14ac:dyDescent="0.25"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</row>
    <row r="353" spans="6:37" x14ac:dyDescent="0.25"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  <c r="AG353" s="49"/>
      <c r="AH353" s="49"/>
      <c r="AI353" s="49"/>
      <c r="AJ353" s="49"/>
      <c r="AK353" s="49"/>
    </row>
    <row r="354" spans="6:37" x14ac:dyDescent="0.25"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</row>
    <row r="355" spans="6:37" x14ac:dyDescent="0.25"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  <c r="AG355" s="49"/>
      <c r="AH355" s="49"/>
      <c r="AI355" s="49"/>
      <c r="AJ355" s="49"/>
      <c r="AK355" s="49"/>
    </row>
    <row r="356" spans="6:37" x14ac:dyDescent="0.25"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  <c r="AG356" s="49"/>
      <c r="AH356" s="49"/>
      <c r="AI356" s="49"/>
      <c r="AJ356" s="49"/>
      <c r="AK356" s="49"/>
    </row>
    <row r="357" spans="6:37" x14ac:dyDescent="0.25"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  <c r="AG357" s="49"/>
      <c r="AH357" s="49"/>
      <c r="AI357" s="49"/>
      <c r="AJ357" s="49"/>
      <c r="AK357" s="49"/>
    </row>
    <row r="358" spans="6:37" x14ac:dyDescent="0.25"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  <c r="AG358" s="49"/>
      <c r="AH358" s="49"/>
      <c r="AI358" s="49"/>
      <c r="AJ358" s="49"/>
      <c r="AK358" s="49"/>
    </row>
    <row r="359" spans="6:37" x14ac:dyDescent="0.25"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</row>
    <row r="360" spans="6:37" x14ac:dyDescent="0.25"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  <c r="AG360" s="49"/>
      <c r="AH360" s="49"/>
      <c r="AI360" s="49"/>
      <c r="AJ360" s="49"/>
      <c r="AK360" s="49"/>
    </row>
    <row r="361" spans="6:37" x14ac:dyDescent="0.25"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  <c r="AG361" s="49"/>
      <c r="AH361" s="49"/>
      <c r="AI361" s="49"/>
      <c r="AJ361" s="49"/>
      <c r="AK361" s="49"/>
    </row>
    <row r="362" spans="6:37" x14ac:dyDescent="0.25"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</row>
    <row r="363" spans="6:37" x14ac:dyDescent="0.25"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  <c r="AG363" s="49"/>
      <c r="AH363" s="49"/>
      <c r="AI363" s="49"/>
      <c r="AJ363" s="49"/>
      <c r="AK363" s="49"/>
    </row>
    <row r="364" spans="6:37" x14ac:dyDescent="0.25"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</row>
    <row r="365" spans="6:37" x14ac:dyDescent="0.25"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  <c r="AG365" s="49"/>
      <c r="AH365" s="49"/>
      <c r="AI365" s="49"/>
      <c r="AJ365" s="49"/>
      <c r="AK365" s="49"/>
    </row>
    <row r="366" spans="6:37" x14ac:dyDescent="0.25"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  <c r="AG366" s="49"/>
      <c r="AH366" s="49"/>
      <c r="AI366" s="49"/>
      <c r="AJ366" s="49"/>
      <c r="AK366" s="49"/>
    </row>
    <row r="367" spans="6:37" x14ac:dyDescent="0.25"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</row>
    <row r="368" spans="6:37" x14ac:dyDescent="0.25"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  <c r="AG368" s="49"/>
      <c r="AH368" s="49"/>
      <c r="AI368" s="49"/>
      <c r="AJ368" s="49"/>
      <c r="AK368" s="49"/>
    </row>
    <row r="369" spans="6:37" x14ac:dyDescent="0.25"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</row>
    <row r="370" spans="6:37" x14ac:dyDescent="0.25"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  <c r="AG370" s="49"/>
      <c r="AH370" s="49"/>
      <c r="AI370" s="49"/>
      <c r="AJ370" s="49"/>
      <c r="AK370" s="49"/>
    </row>
    <row r="371" spans="6:37" x14ac:dyDescent="0.25"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  <c r="AG371" s="49"/>
      <c r="AH371" s="49"/>
      <c r="AI371" s="49"/>
      <c r="AJ371" s="49"/>
      <c r="AK371" s="49"/>
    </row>
    <row r="372" spans="6:37" x14ac:dyDescent="0.25"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  <c r="AG372" s="49"/>
      <c r="AH372" s="49"/>
      <c r="AI372" s="49"/>
      <c r="AJ372" s="49"/>
      <c r="AK372" s="49"/>
    </row>
    <row r="373" spans="6:37" x14ac:dyDescent="0.25"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  <c r="AG373" s="49"/>
      <c r="AH373" s="49"/>
      <c r="AI373" s="49"/>
      <c r="AJ373" s="49"/>
      <c r="AK373" s="49"/>
    </row>
    <row r="374" spans="6:37" x14ac:dyDescent="0.25"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</row>
    <row r="375" spans="6:37" x14ac:dyDescent="0.25"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  <c r="AG375" s="49"/>
      <c r="AH375" s="49"/>
      <c r="AI375" s="49"/>
      <c r="AJ375" s="49"/>
      <c r="AK375" s="49"/>
    </row>
    <row r="376" spans="6:37" x14ac:dyDescent="0.25"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  <c r="AG376" s="49"/>
      <c r="AH376" s="49"/>
      <c r="AI376" s="49"/>
      <c r="AJ376" s="49"/>
      <c r="AK376" s="49"/>
    </row>
    <row r="377" spans="6:37" x14ac:dyDescent="0.25"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  <c r="AG377" s="49"/>
      <c r="AH377" s="49"/>
      <c r="AI377" s="49"/>
      <c r="AJ377" s="49"/>
      <c r="AK377" s="49"/>
    </row>
    <row r="378" spans="6:37" x14ac:dyDescent="0.25"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  <c r="AG378" s="49"/>
      <c r="AH378" s="49"/>
      <c r="AI378" s="49"/>
      <c r="AJ378" s="49"/>
      <c r="AK378" s="49"/>
    </row>
    <row r="379" spans="6:37" x14ac:dyDescent="0.25"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</row>
    <row r="380" spans="6:37" x14ac:dyDescent="0.25"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  <c r="AG380" s="49"/>
      <c r="AH380" s="49"/>
      <c r="AI380" s="49"/>
      <c r="AJ380" s="49"/>
      <c r="AK380" s="49"/>
    </row>
    <row r="381" spans="6:37" x14ac:dyDescent="0.25"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  <c r="AG381" s="49"/>
      <c r="AH381" s="49"/>
      <c r="AI381" s="49"/>
      <c r="AJ381" s="49"/>
      <c r="AK381" s="49"/>
    </row>
    <row r="382" spans="6:37" x14ac:dyDescent="0.25"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</row>
    <row r="383" spans="6:37" x14ac:dyDescent="0.25"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  <c r="AG383" s="49"/>
      <c r="AH383" s="49"/>
      <c r="AI383" s="49"/>
      <c r="AJ383" s="49"/>
      <c r="AK383" s="49"/>
    </row>
    <row r="384" spans="6:37" x14ac:dyDescent="0.25"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</row>
    <row r="385" spans="6:37" x14ac:dyDescent="0.25"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  <c r="AG385" s="49"/>
      <c r="AH385" s="49"/>
      <c r="AI385" s="49"/>
      <c r="AJ385" s="49"/>
      <c r="AK385" s="49"/>
    </row>
    <row r="386" spans="6:37" x14ac:dyDescent="0.25"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  <c r="AG386" s="49"/>
      <c r="AH386" s="49"/>
      <c r="AI386" s="49"/>
      <c r="AJ386" s="49"/>
      <c r="AK386" s="49"/>
    </row>
    <row r="387" spans="6:37" x14ac:dyDescent="0.25"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</row>
    <row r="388" spans="6:37" x14ac:dyDescent="0.25"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  <c r="AG388" s="49"/>
      <c r="AH388" s="49"/>
      <c r="AI388" s="49"/>
      <c r="AJ388" s="49"/>
      <c r="AK388" s="49"/>
    </row>
    <row r="389" spans="6:37" x14ac:dyDescent="0.25"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</row>
    <row r="390" spans="6:37" x14ac:dyDescent="0.25"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  <c r="AG390" s="49"/>
      <c r="AH390" s="49"/>
      <c r="AI390" s="49"/>
      <c r="AJ390" s="49"/>
      <c r="AK390" s="49"/>
    </row>
    <row r="391" spans="6:37" x14ac:dyDescent="0.25"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  <c r="AG391" s="49"/>
      <c r="AH391" s="49"/>
      <c r="AI391" s="49"/>
      <c r="AJ391" s="49"/>
      <c r="AK391" s="49"/>
    </row>
    <row r="392" spans="6:37" x14ac:dyDescent="0.25"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</row>
    <row r="393" spans="6:37" x14ac:dyDescent="0.25"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  <c r="AG393" s="49"/>
      <c r="AH393" s="49"/>
      <c r="AI393" s="49"/>
      <c r="AJ393" s="49"/>
      <c r="AK393" s="49"/>
    </row>
    <row r="394" spans="6:37" x14ac:dyDescent="0.25"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</row>
    <row r="395" spans="6:37" x14ac:dyDescent="0.25"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  <c r="AG395" s="49"/>
      <c r="AH395" s="49"/>
      <c r="AI395" s="49"/>
      <c r="AJ395" s="49"/>
      <c r="AK395" s="49"/>
    </row>
    <row r="396" spans="6:37" x14ac:dyDescent="0.25"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  <c r="AG396" s="49"/>
      <c r="AH396" s="49"/>
      <c r="AI396" s="49"/>
      <c r="AJ396" s="49"/>
      <c r="AK396" s="49"/>
    </row>
    <row r="397" spans="6:37" x14ac:dyDescent="0.25"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</row>
    <row r="398" spans="6:37" x14ac:dyDescent="0.25"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  <c r="AG398" s="49"/>
      <c r="AH398" s="49"/>
      <c r="AI398" s="49"/>
      <c r="AJ398" s="49"/>
      <c r="AK398" s="49"/>
    </row>
    <row r="399" spans="6:37" x14ac:dyDescent="0.25"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</row>
    <row r="400" spans="6:37" x14ac:dyDescent="0.25"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  <c r="AG400" s="49"/>
      <c r="AH400" s="49"/>
      <c r="AI400" s="49"/>
      <c r="AJ400" s="49"/>
      <c r="AK400" s="49"/>
    </row>
    <row r="401" spans="6:37" x14ac:dyDescent="0.25"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  <c r="AG401" s="49"/>
      <c r="AH401" s="49"/>
      <c r="AI401" s="49"/>
      <c r="AJ401" s="49"/>
      <c r="AK401" s="49"/>
    </row>
    <row r="402" spans="6:37" x14ac:dyDescent="0.25"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</row>
    <row r="403" spans="6:37" x14ac:dyDescent="0.25"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  <c r="AG403" s="49"/>
      <c r="AH403" s="49"/>
      <c r="AI403" s="49"/>
      <c r="AJ403" s="49"/>
      <c r="AK403" s="49"/>
    </row>
    <row r="404" spans="6:37" x14ac:dyDescent="0.25"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</row>
    <row r="405" spans="6:37" x14ac:dyDescent="0.25"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  <c r="AG405" s="49"/>
      <c r="AH405" s="49"/>
      <c r="AI405" s="49"/>
      <c r="AJ405" s="49"/>
      <c r="AK405" s="49"/>
    </row>
    <row r="406" spans="6:37" x14ac:dyDescent="0.25"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  <c r="AG406" s="49"/>
      <c r="AH406" s="49"/>
      <c r="AI406" s="49"/>
      <c r="AJ406" s="49"/>
      <c r="AK406" s="49"/>
    </row>
    <row r="407" spans="6:37" x14ac:dyDescent="0.25"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</row>
    <row r="408" spans="6:37" x14ac:dyDescent="0.25"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  <c r="AG408" s="49"/>
      <c r="AH408" s="49"/>
      <c r="AI408" s="49"/>
      <c r="AJ408" s="49"/>
      <c r="AK408" s="49"/>
    </row>
    <row r="409" spans="6:37" x14ac:dyDescent="0.25"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</row>
    <row r="410" spans="6:37" x14ac:dyDescent="0.25"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  <c r="AG410" s="49"/>
      <c r="AH410" s="49"/>
      <c r="AI410" s="49"/>
      <c r="AJ410" s="49"/>
      <c r="AK410" s="49"/>
    </row>
    <row r="411" spans="6:37" x14ac:dyDescent="0.25"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  <c r="AG411" s="49"/>
      <c r="AH411" s="49"/>
      <c r="AI411" s="49"/>
      <c r="AJ411" s="49"/>
      <c r="AK411" s="49"/>
    </row>
    <row r="412" spans="6:37" x14ac:dyDescent="0.25"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</row>
    <row r="413" spans="6:37" x14ac:dyDescent="0.25"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  <c r="AG413" s="49"/>
      <c r="AH413" s="49"/>
      <c r="AI413" s="49"/>
      <c r="AJ413" s="49"/>
      <c r="AK413" s="49"/>
    </row>
    <row r="414" spans="6:37" x14ac:dyDescent="0.25"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</row>
    <row r="415" spans="6:37" x14ac:dyDescent="0.25"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  <c r="AG415" s="49"/>
      <c r="AH415" s="49"/>
      <c r="AI415" s="49"/>
      <c r="AJ415" s="49"/>
      <c r="AK415" s="49"/>
    </row>
    <row r="416" spans="6:37" x14ac:dyDescent="0.25"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  <c r="AG416" s="49"/>
      <c r="AH416" s="49"/>
      <c r="AI416" s="49"/>
      <c r="AJ416" s="49"/>
      <c r="AK416" s="49"/>
    </row>
    <row r="417" spans="6:37" x14ac:dyDescent="0.25"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</row>
    <row r="418" spans="6:37" x14ac:dyDescent="0.25"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  <c r="AG418" s="49"/>
      <c r="AH418" s="49"/>
      <c r="AI418" s="49"/>
      <c r="AJ418" s="49"/>
      <c r="AK418" s="49"/>
    </row>
    <row r="419" spans="6:37" x14ac:dyDescent="0.25"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</row>
    <row r="420" spans="6:37" x14ac:dyDescent="0.25"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  <c r="AG420" s="49"/>
      <c r="AH420" s="49"/>
      <c r="AI420" s="49"/>
      <c r="AJ420" s="49"/>
      <c r="AK420" s="49"/>
    </row>
    <row r="421" spans="6:37" x14ac:dyDescent="0.25"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  <c r="AG421" s="49"/>
      <c r="AH421" s="49"/>
      <c r="AI421" s="49"/>
      <c r="AJ421" s="49"/>
      <c r="AK421" s="49"/>
    </row>
    <row r="422" spans="6:37" x14ac:dyDescent="0.25"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</row>
    <row r="423" spans="6:37" x14ac:dyDescent="0.25"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  <c r="AG423" s="49"/>
      <c r="AH423" s="49"/>
      <c r="AI423" s="49"/>
      <c r="AJ423" s="49"/>
      <c r="AK423" s="49"/>
    </row>
    <row r="424" spans="6:37" x14ac:dyDescent="0.25"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</row>
    <row r="425" spans="6:37" x14ac:dyDescent="0.25"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  <c r="AG425" s="49"/>
      <c r="AH425" s="49"/>
      <c r="AI425" s="49"/>
      <c r="AJ425" s="49"/>
      <c r="AK425" s="49"/>
    </row>
    <row r="426" spans="6:37" x14ac:dyDescent="0.25"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  <c r="AG426" s="49"/>
      <c r="AH426" s="49"/>
      <c r="AI426" s="49"/>
      <c r="AJ426" s="49"/>
      <c r="AK426" s="49"/>
    </row>
    <row r="427" spans="6:37" x14ac:dyDescent="0.25"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</row>
    <row r="428" spans="6:37" x14ac:dyDescent="0.25"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  <c r="AG428" s="49"/>
      <c r="AH428" s="49"/>
      <c r="AI428" s="49"/>
      <c r="AJ428" s="49"/>
      <c r="AK428" s="49"/>
    </row>
    <row r="429" spans="6:37" x14ac:dyDescent="0.25"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</row>
    <row r="430" spans="6:37" x14ac:dyDescent="0.25"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  <c r="AG430" s="49"/>
      <c r="AH430" s="49"/>
      <c r="AI430" s="49"/>
      <c r="AJ430" s="49"/>
      <c r="AK430" s="49"/>
    </row>
    <row r="431" spans="6:37" x14ac:dyDescent="0.25"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  <c r="AG431" s="49"/>
      <c r="AH431" s="49"/>
      <c r="AI431" s="49"/>
      <c r="AJ431" s="49"/>
      <c r="AK431" s="49"/>
    </row>
    <row r="432" spans="6:37" x14ac:dyDescent="0.25"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</row>
    <row r="433" spans="6:37" x14ac:dyDescent="0.25"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  <c r="AG433" s="49"/>
      <c r="AH433" s="49"/>
      <c r="AI433" s="49"/>
      <c r="AJ433" s="49"/>
      <c r="AK433" s="49"/>
    </row>
    <row r="434" spans="6:37" x14ac:dyDescent="0.25"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</row>
    <row r="435" spans="6:37" x14ac:dyDescent="0.25"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  <c r="AG435" s="49"/>
      <c r="AH435" s="49"/>
      <c r="AI435" s="49"/>
      <c r="AJ435" s="49"/>
      <c r="AK435" s="49"/>
    </row>
    <row r="436" spans="6:37" x14ac:dyDescent="0.25"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  <c r="AG436" s="49"/>
      <c r="AH436" s="49"/>
      <c r="AI436" s="49"/>
      <c r="AJ436" s="49"/>
      <c r="AK436" s="49"/>
    </row>
    <row r="437" spans="6:37" x14ac:dyDescent="0.25"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</row>
    <row r="438" spans="6:37" x14ac:dyDescent="0.25"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  <c r="AG438" s="49"/>
      <c r="AH438" s="49"/>
      <c r="AI438" s="49"/>
      <c r="AJ438" s="49"/>
      <c r="AK438" s="49"/>
    </row>
    <row r="439" spans="6:37" x14ac:dyDescent="0.25"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</row>
    <row r="440" spans="6:37" x14ac:dyDescent="0.25"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  <c r="AJ440" s="49"/>
      <c r="AK440" s="49"/>
    </row>
    <row r="441" spans="6:37" x14ac:dyDescent="0.25"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  <c r="AG441" s="49"/>
      <c r="AH441" s="49"/>
      <c r="AI441" s="49"/>
      <c r="AJ441" s="49"/>
      <c r="AK441" s="49"/>
    </row>
    <row r="442" spans="6:37" x14ac:dyDescent="0.25"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</row>
    <row r="443" spans="6:37" x14ac:dyDescent="0.25"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  <c r="AG443" s="49"/>
      <c r="AH443" s="49"/>
      <c r="AI443" s="49"/>
      <c r="AJ443" s="49"/>
      <c r="AK443" s="49"/>
    </row>
    <row r="444" spans="6:37" x14ac:dyDescent="0.25"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</row>
    <row r="445" spans="6:37" x14ac:dyDescent="0.25"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  <c r="AG445" s="49"/>
      <c r="AH445" s="49"/>
      <c r="AI445" s="49"/>
      <c r="AJ445" s="49"/>
      <c r="AK445" s="49"/>
    </row>
    <row r="446" spans="6:37" x14ac:dyDescent="0.25"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  <c r="AG446" s="49"/>
      <c r="AH446" s="49"/>
      <c r="AI446" s="49"/>
      <c r="AJ446" s="49"/>
      <c r="AK446" s="49"/>
    </row>
    <row r="447" spans="6:37" x14ac:dyDescent="0.25"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</row>
    <row r="448" spans="6:37" x14ac:dyDescent="0.25"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  <c r="AG448" s="49"/>
      <c r="AH448" s="49"/>
      <c r="AI448" s="49"/>
      <c r="AJ448" s="49"/>
      <c r="AK448" s="49"/>
    </row>
    <row r="449" spans="6:37" x14ac:dyDescent="0.25"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</row>
    <row r="450" spans="6:37" x14ac:dyDescent="0.25"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  <c r="AG450" s="49"/>
      <c r="AH450" s="49"/>
      <c r="AI450" s="49"/>
      <c r="AJ450" s="49"/>
      <c r="AK450" s="49"/>
    </row>
    <row r="451" spans="6:37" x14ac:dyDescent="0.25"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  <c r="AG451" s="49"/>
      <c r="AH451" s="49"/>
      <c r="AI451" s="49"/>
      <c r="AJ451" s="49"/>
      <c r="AK451" s="49"/>
    </row>
    <row r="452" spans="6:37" x14ac:dyDescent="0.25"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</row>
    <row r="453" spans="6:37" x14ac:dyDescent="0.25"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  <c r="AG453" s="49"/>
      <c r="AH453" s="49"/>
      <c r="AI453" s="49"/>
      <c r="AJ453" s="49"/>
      <c r="AK453" s="49"/>
    </row>
    <row r="454" spans="6:37" x14ac:dyDescent="0.25"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</row>
    <row r="455" spans="6:37" x14ac:dyDescent="0.25"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  <c r="AG455" s="49"/>
      <c r="AH455" s="49"/>
      <c r="AI455" s="49"/>
      <c r="AJ455" s="49"/>
      <c r="AK455" s="49"/>
    </row>
    <row r="456" spans="6:37" x14ac:dyDescent="0.25"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  <c r="AG456" s="49"/>
      <c r="AH456" s="49"/>
      <c r="AI456" s="49"/>
      <c r="AJ456" s="49"/>
      <c r="AK456" s="49"/>
    </row>
    <row r="457" spans="6:37" x14ac:dyDescent="0.25"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</row>
    <row r="458" spans="6:37" x14ac:dyDescent="0.25"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  <c r="AJ458" s="49"/>
      <c r="AK458" s="49"/>
    </row>
    <row r="459" spans="6:37" x14ac:dyDescent="0.25"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</row>
    <row r="460" spans="6:37" x14ac:dyDescent="0.25"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  <c r="AG460" s="49"/>
      <c r="AH460" s="49"/>
      <c r="AI460" s="49"/>
      <c r="AJ460" s="49"/>
      <c r="AK460" s="49"/>
    </row>
    <row r="461" spans="6:37" x14ac:dyDescent="0.25"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  <c r="AG461" s="49"/>
      <c r="AH461" s="49"/>
      <c r="AI461" s="49"/>
      <c r="AJ461" s="49"/>
      <c r="AK461" s="49"/>
    </row>
    <row r="462" spans="6:37" x14ac:dyDescent="0.25"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</row>
    <row r="463" spans="6:37" x14ac:dyDescent="0.25"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  <c r="AG463" s="49"/>
      <c r="AH463" s="49"/>
      <c r="AI463" s="49"/>
      <c r="AJ463" s="49"/>
      <c r="AK463" s="49"/>
    </row>
    <row r="464" spans="6:37" x14ac:dyDescent="0.25"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</row>
    <row r="465" spans="6:37" x14ac:dyDescent="0.25"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  <c r="AG465" s="49"/>
      <c r="AH465" s="49"/>
      <c r="AI465" s="49"/>
      <c r="AJ465" s="49"/>
      <c r="AK465" s="49"/>
    </row>
    <row r="466" spans="6:37" x14ac:dyDescent="0.25"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  <c r="AG466" s="49"/>
      <c r="AH466" s="49"/>
      <c r="AI466" s="49"/>
      <c r="AJ466" s="49"/>
      <c r="AK466" s="49"/>
    </row>
    <row r="467" spans="6:37" x14ac:dyDescent="0.25"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</row>
    <row r="468" spans="6:37" x14ac:dyDescent="0.25"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  <c r="AG468" s="49"/>
      <c r="AH468" s="49"/>
      <c r="AI468" s="49"/>
      <c r="AJ468" s="49"/>
      <c r="AK468" s="49"/>
    </row>
    <row r="469" spans="6:37" x14ac:dyDescent="0.25"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</row>
    <row r="470" spans="6:37" x14ac:dyDescent="0.25"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  <c r="AG470" s="49"/>
      <c r="AH470" s="49"/>
      <c r="AI470" s="49"/>
      <c r="AJ470" s="49"/>
      <c r="AK470" s="49"/>
    </row>
    <row r="471" spans="6:37" x14ac:dyDescent="0.25"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  <c r="AG471" s="49"/>
      <c r="AH471" s="49"/>
      <c r="AI471" s="49"/>
      <c r="AJ471" s="49"/>
      <c r="AK471" s="49"/>
    </row>
    <row r="472" spans="6:37" x14ac:dyDescent="0.25"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</row>
    <row r="473" spans="6:37" x14ac:dyDescent="0.25"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  <c r="AG473" s="49"/>
      <c r="AH473" s="49"/>
      <c r="AI473" s="49"/>
      <c r="AJ473" s="49"/>
      <c r="AK473" s="49"/>
    </row>
    <row r="474" spans="6:37" x14ac:dyDescent="0.25"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</row>
    <row r="475" spans="6:37" x14ac:dyDescent="0.25"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  <c r="AG475" s="49"/>
      <c r="AH475" s="49"/>
      <c r="AI475" s="49"/>
      <c r="AJ475" s="49"/>
      <c r="AK475" s="49"/>
    </row>
    <row r="476" spans="6:37" x14ac:dyDescent="0.25"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  <c r="AG476" s="49"/>
      <c r="AH476" s="49"/>
      <c r="AI476" s="49"/>
      <c r="AJ476" s="49"/>
      <c r="AK476" s="49"/>
    </row>
    <row r="477" spans="6:37" x14ac:dyDescent="0.25"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</row>
    <row r="478" spans="6:37" x14ac:dyDescent="0.25"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  <c r="AG478" s="49"/>
      <c r="AH478" s="49"/>
      <c r="AI478" s="49"/>
      <c r="AJ478" s="49"/>
      <c r="AK478" s="49"/>
    </row>
    <row r="479" spans="6:37" x14ac:dyDescent="0.25"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</row>
    <row r="480" spans="6:37" x14ac:dyDescent="0.25"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  <c r="AG480" s="49"/>
      <c r="AH480" s="49"/>
      <c r="AI480" s="49"/>
      <c r="AJ480" s="49"/>
      <c r="AK480" s="49"/>
    </row>
    <row r="481" spans="6:37" x14ac:dyDescent="0.25"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  <c r="AG481" s="49"/>
      <c r="AH481" s="49"/>
      <c r="AI481" s="49"/>
      <c r="AJ481" s="49"/>
      <c r="AK481" s="49"/>
    </row>
    <row r="482" spans="6:37" x14ac:dyDescent="0.25"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</row>
    <row r="483" spans="6:37" x14ac:dyDescent="0.25"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  <c r="AG483" s="49"/>
      <c r="AH483" s="49"/>
      <c r="AI483" s="49"/>
      <c r="AJ483" s="49"/>
      <c r="AK483" s="49"/>
    </row>
    <row r="484" spans="6:37" x14ac:dyDescent="0.25"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</row>
    <row r="485" spans="6:37" x14ac:dyDescent="0.25"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  <c r="AG485" s="49"/>
      <c r="AH485" s="49"/>
      <c r="AI485" s="49"/>
      <c r="AJ485" s="49"/>
      <c r="AK485" s="49"/>
    </row>
    <row r="486" spans="6:37" x14ac:dyDescent="0.25"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  <c r="AG486" s="49"/>
      <c r="AH486" s="49"/>
      <c r="AI486" s="49"/>
      <c r="AJ486" s="49"/>
      <c r="AK486" s="49"/>
    </row>
    <row r="487" spans="6:37" x14ac:dyDescent="0.25"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</row>
    <row r="488" spans="6:37" x14ac:dyDescent="0.25"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  <c r="AG488" s="49"/>
      <c r="AH488" s="49"/>
      <c r="AI488" s="49"/>
      <c r="AJ488" s="49"/>
      <c r="AK488" s="49"/>
    </row>
    <row r="489" spans="6:37" x14ac:dyDescent="0.25"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</row>
    <row r="490" spans="6:37" x14ac:dyDescent="0.25"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  <c r="AG490" s="49"/>
      <c r="AH490" s="49"/>
      <c r="AI490" s="49"/>
      <c r="AJ490" s="49"/>
      <c r="AK490" s="49"/>
    </row>
    <row r="491" spans="6:37" x14ac:dyDescent="0.25"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  <c r="AG491" s="49"/>
      <c r="AH491" s="49"/>
      <c r="AI491" s="49"/>
      <c r="AJ491" s="49"/>
      <c r="AK491" s="49"/>
    </row>
    <row r="492" spans="6:37" x14ac:dyDescent="0.25"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</row>
    <row r="493" spans="6:37" x14ac:dyDescent="0.25"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  <c r="AG493" s="49"/>
      <c r="AH493" s="49"/>
      <c r="AI493" s="49"/>
      <c r="AJ493" s="49"/>
      <c r="AK493" s="49"/>
    </row>
    <row r="494" spans="6:37" x14ac:dyDescent="0.25"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</row>
    <row r="495" spans="6:37" x14ac:dyDescent="0.25"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  <c r="AG495" s="49"/>
      <c r="AH495" s="49"/>
      <c r="AI495" s="49"/>
      <c r="AJ495" s="49"/>
      <c r="AK495" s="49"/>
    </row>
    <row r="496" spans="6:37" x14ac:dyDescent="0.25"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  <c r="AG496" s="49"/>
      <c r="AH496" s="49"/>
      <c r="AI496" s="49"/>
      <c r="AJ496" s="49"/>
      <c r="AK496" s="49"/>
    </row>
    <row r="497" spans="6:37" x14ac:dyDescent="0.25"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</row>
    <row r="498" spans="6:37" x14ac:dyDescent="0.25"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  <c r="AG498" s="49"/>
      <c r="AH498" s="49"/>
      <c r="AI498" s="49"/>
      <c r="AJ498" s="49"/>
      <c r="AK498" s="49"/>
    </row>
    <row r="499" spans="6:37" x14ac:dyDescent="0.25"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</row>
    <row r="500" spans="6:37" x14ac:dyDescent="0.25"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  <c r="AG500" s="49"/>
      <c r="AH500" s="49"/>
      <c r="AI500" s="49"/>
      <c r="AJ500" s="49"/>
      <c r="AK500" s="49"/>
    </row>
    <row r="501" spans="6:37" x14ac:dyDescent="0.25"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  <c r="AG501" s="49"/>
      <c r="AH501" s="49"/>
      <c r="AI501" s="49"/>
      <c r="AJ501" s="49"/>
      <c r="AK501" s="49"/>
    </row>
    <row r="502" spans="6:37" x14ac:dyDescent="0.25"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</row>
    <row r="503" spans="6:37" x14ac:dyDescent="0.25"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  <c r="AG503" s="49"/>
      <c r="AH503" s="49"/>
      <c r="AI503" s="49"/>
      <c r="AJ503" s="49"/>
      <c r="AK503" s="49"/>
    </row>
    <row r="504" spans="6:37" x14ac:dyDescent="0.25"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</row>
    <row r="505" spans="6:37" x14ac:dyDescent="0.25"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  <c r="AG505" s="49"/>
      <c r="AH505" s="49"/>
      <c r="AI505" s="49"/>
      <c r="AJ505" s="49"/>
      <c r="AK505" s="49"/>
    </row>
    <row r="506" spans="6:37" x14ac:dyDescent="0.25"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  <c r="AG506" s="49"/>
      <c r="AH506" s="49"/>
      <c r="AI506" s="49"/>
      <c r="AJ506" s="49"/>
      <c r="AK506" s="49"/>
    </row>
    <row r="507" spans="6:37" x14ac:dyDescent="0.25"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</row>
    <row r="508" spans="6:37" x14ac:dyDescent="0.25"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  <c r="AG508" s="49"/>
      <c r="AH508" s="49"/>
      <c r="AI508" s="49"/>
      <c r="AJ508" s="49"/>
      <c r="AK508" s="49"/>
    </row>
    <row r="509" spans="6:37" x14ac:dyDescent="0.25"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</row>
    <row r="510" spans="6:37" x14ac:dyDescent="0.25"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  <c r="AG510" s="49"/>
      <c r="AH510" s="49"/>
      <c r="AI510" s="49"/>
      <c r="AJ510" s="49"/>
      <c r="AK510" s="49"/>
    </row>
    <row r="511" spans="6:37" x14ac:dyDescent="0.25"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  <c r="AG511" s="49"/>
      <c r="AH511" s="49"/>
      <c r="AI511" s="49"/>
      <c r="AJ511" s="49"/>
      <c r="AK511" s="49"/>
    </row>
    <row r="512" spans="6:37" x14ac:dyDescent="0.25"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</row>
    <row r="513" spans="6:37" x14ac:dyDescent="0.25"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  <c r="AG513" s="49"/>
      <c r="AH513" s="49"/>
      <c r="AI513" s="49"/>
      <c r="AJ513" s="49"/>
      <c r="AK513" s="49"/>
    </row>
    <row r="514" spans="6:37" x14ac:dyDescent="0.25"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</row>
    <row r="515" spans="6:37" x14ac:dyDescent="0.25"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  <c r="AG515" s="49"/>
      <c r="AH515" s="49"/>
      <c r="AI515" s="49"/>
      <c r="AJ515" s="49"/>
      <c r="AK515" s="49"/>
    </row>
    <row r="516" spans="6:37" x14ac:dyDescent="0.25"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  <c r="AG516" s="49"/>
      <c r="AH516" s="49"/>
      <c r="AI516" s="49"/>
      <c r="AJ516" s="49"/>
      <c r="AK516" s="49"/>
    </row>
    <row r="517" spans="6:37" x14ac:dyDescent="0.25"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</row>
    <row r="518" spans="6:37" x14ac:dyDescent="0.25"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  <c r="AG518" s="49"/>
      <c r="AH518" s="49"/>
      <c r="AI518" s="49"/>
      <c r="AJ518" s="49"/>
      <c r="AK518" s="49"/>
    </row>
    <row r="519" spans="6:37" x14ac:dyDescent="0.25"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</row>
    <row r="520" spans="6:37" x14ac:dyDescent="0.25"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  <c r="AG520" s="49"/>
      <c r="AH520" s="49"/>
      <c r="AI520" s="49"/>
      <c r="AJ520" s="49"/>
      <c r="AK520" s="49"/>
    </row>
    <row r="521" spans="6:37" x14ac:dyDescent="0.25"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  <c r="AG521" s="49"/>
      <c r="AH521" s="49"/>
      <c r="AI521" s="49"/>
      <c r="AJ521" s="49"/>
      <c r="AK521" s="49"/>
    </row>
    <row r="522" spans="6:37" x14ac:dyDescent="0.25"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</row>
    <row r="523" spans="6:37" x14ac:dyDescent="0.25"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  <c r="AG523" s="49"/>
      <c r="AH523" s="49"/>
      <c r="AI523" s="49"/>
      <c r="AJ523" s="49"/>
      <c r="AK523" s="49"/>
    </row>
    <row r="524" spans="6:37" x14ac:dyDescent="0.25"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</row>
    <row r="525" spans="6:37" x14ac:dyDescent="0.25"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  <c r="AG525" s="49"/>
      <c r="AH525" s="49"/>
      <c r="AI525" s="49"/>
      <c r="AJ525" s="49"/>
      <c r="AK525" s="49"/>
    </row>
    <row r="526" spans="6:37" x14ac:dyDescent="0.25"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  <c r="AG526" s="49"/>
      <c r="AH526" s="49"/>
      <c r="AI526" s="49"/>
      <c r="AJ526" s="49"/>
      <c r="AK526" s="49"/>
    </row>
    <row r="527" spans="6:37" x14ac:dyDescent="0.25"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</row>
    <row r="528" spans="6:37" x14ac:dyDescent="0.25"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  <c r="AG528" s="49"/>
      <c r="AH528" s="49"/>
      <c r="AI528" s="49"/>
      <c r="AJ528" s="49"/>
      <c r="AK528" s="49"/>
    </row>
    <row r="529" spans="6:37" x14ac:dyDescent="0.25"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</row>
    <row r="530" spans="6:37" x14ac:dyDescent="0.25"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  <c r="AG530" s="49"/>
      <c r="AH530" s="49"/>
      <c r="AI530" s="49"/>
      <c r="AJ530" s="49"/>
      <c r="AK530" s="49"/>
    </row>
    <row r="531" spans="6:37" x14ac:dyDescent="0.25"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  <c r="AG531" s="49"/>
      <c r="AH531" s="49"/>
      <c r="AI531" s="49"/>
      <c r="AJ531" s="49"/>
      <c r="AK531" s="49"/>
    </row>
    <row r="532" spans="6:37" x14ac:dyDescent="0.25"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</row>
    <row r="533" spans="6:37" x14ac:dyDescent="0.25"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  <c r="AG533" s="49"/>
      <c r="AH533" s="49"/>
      <c r="AI533" s="49"/>
      <c r="AJ533" s="49"/>
      <c r="AK533" s="49"/>
    </row>
    <row r="534" spans="6:37" x14ac:dyDescent="0.25"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</row>
    <row r="535" spans="6:37" x14ac:dyDescent="0.25"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  <c r="AG535" s="49"/>
      <c r="AH535" s="49"/>
      <c r="AI535" s="49"/>
      <c r="AJ535" s="49"/>
      <c r="AK535" s="49"/>
    </row>
    <row r="536" spans="6:37" x14ac:dyDescent="0.25"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  <c r="AG536" s="49"/>
      <c r="AH536" s="49"/>
      <c r="AI536" s="49"/>
      <c r="AJ536" s="49"/>
      <c r="AK536" s="49"/>
    </row>
    <row r="537" spans="6:37" x14ac:dyDescent="0.25"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</row>
    <row r="538" spans="6:37" x14ac:dyDescent="0.25"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  <c r="AG538" s="49"/>
      <c r="AH538" s="49"/>
      <c r="AI538" s="49"/>
      <c r="AJ538" s="49"/>
      <c r="AK538" s="49"/>
    </row>
    <row r="539" spans="6:37" x14ac:dyDescent="0.25"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</row>
    <row r="540" spans="6:37" x14ac:dyDescent="0.25"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  <c r="AG540" s="49"/>
      <c r="AH540" s="49"/>
      <c r="AI540" s="49"/>
      <c r="AJ540" s="49"/>
      <c r="AK540" s="49"/>
    </row>
    <row r="541" spans="6:37" x14ac:dyDescent="0.25"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  <c r="AG541" s="49"/>
      <c r="AH541" s="49"/>
      <c r="AI541" s="49"/>
      <c r="AJ541" s="49"/>
      <c r="AK541" s="49"/>
    </row>
    <row r="542" spans="6:37" x14ac:dyDescent="0.25"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</row>
    <row r="543" spans="6:37" x14ac:dyDescent="0.25"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</row>
    <row r="544" spans="6:37" x14ac:dyDescent="0.25"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</row>
    <row r="545" spans="6:37" x14ac:dyDescent="0.25"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  <c r="AG545" s="49"/>
      <c r="AH545" s="49"/>
      <c r="AI545" s="49"/>
      <c r="AJ545" s="49"/>
      <c r="AK545" s="49"/>
    </row>
    <row r="546" spans="6:37" x14ac:dyDescent="0.25"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  <c r="AG546" s="49"/>
      <c r="AH546" s="49"/>
      <c r="AI546" s="49"/>
      <c r="AJ546" s="49"/>
      <c r="AK546" s="49"/>
    </row>
    <row r="547" spans="6:37" x14ac:dyDescent="0.25"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</row>
    <row r="548" spans="6:37" x14ac:dyDescent="0.25"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  <c r="AG548" s="49"/>
      <c r="AH548" s="49"/>
      <c r="AI548" s="49"/>
      <c r="AJ548" s="49"/>
      <c r="AK548" s="49"/>
    </row>
    <row r="549" spans="6:37" x14ac:dyDescent="0.25"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</row>
    <row r="550" spans="6:37" x14ac:dyDescent="0.25"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  <c r="AG550" s="49"/>
      <c r="AH550" s="49"/>
      <c r="AI550" s="49"/>
      <c r="AJ550" s="49"/>
      <c r="AK550" s="49"/>
    </row>
    <row r="551" spans="6:37" x14ac:dyDescent="0.25"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  <c r="AG551" s="49"/>
      <c r="AH551" s="49"/>
      <c r="AI551" s="49"/>
      <c r="AJ551" s="49"/>
      <c r="AK551" s="49"/>
    </row>
    <row r="552" spans="6:37" x14ac:dyDescent="0.25"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</row>
    <row r="553" spans="6:37" x14ac:dyDescent="0.25"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49"/>
      <c r="AH553" s="49"/>
      <c r="AI553" s="49"/>
      <c r="AJ553" s="49"/>
      <c r="AK553" s="49"/>
    </row>
    <row r="554" spans="6:37" x14ac:dyDescent="0.25"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</row>
    <row r="555" spans="6:37" x14ac:dyDescent="0.25"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  <c r="AG555" s="49"/>
      <c r="AH555" s="49"/>
      <c r="AI555" s="49"/>
      <c r="AJ555" s="49"/>
      <c r="AK555" s="49"/>
    </row>
    <row r="556" spans="6:37" x14ac:dyDescent="0.25"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  <c r="AG556" s="49"/>
      <c r="AH556" s="49"/>
      <c r="AI556" s="49"/>
      <c r="AJ556" s="49"/>
      <c r="AK556" s="49"/>
    </row>
    <row r="557" spans="6:37" x14ac:dyDescent="0.25"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</row>
    <row r="558" spans="6:37" x14ac:dyDescent="0.25"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  <c r="AG558" s="49"/>
      <c r="AH558" s="49"/>
      <c r="AI558" s="49"/>
      <c r="AJ558" s="49"/>
      <c r="AK558" s="49"/>
    </row>
    <row r="559" spans="6:37" x14ac:dyDescent="0.25"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</row>
    <row r="560" spans="6:37" x14ac:dyDescent="0.25"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  <c r="AG560" s="49"/>
      <c r="AH560" s="49"/>
      <c r="AI560" s="49"/>
      <c r="AJ560" s="49"/>
      <c r="AK560" s="49"/>
    </row>
    <row r="561" spans="6:37" x14ac:dyDescent="0.25"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  <c r="AG561" s="49"/>
      <c r="AH561" s="49"/>
      <c r="AI561" s="49"/>
      <c r="AJ561" s="49"/>
      <c r="AK561" s="49"/>
    </row>
    <row r="562" spans="6:37" x14ac:dyDescent="0.25"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</row>
    <row r="563" spans="6:37" x14ac:dyDescent="0.25"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  <c r="AG563" s="49"/>
      <c r="AH563" s="49"/>
      <c r="AI563" s="49"/>
      <c r="AJ563" s="49"/>
      <c r="AK563" s="49"/>
    </row>
    <row r="564" spans="6:37" x14ac:dyDescent="0.25"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</row>
    <row r="565" spans="6:37" x14ac:dyDescent="0.25"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  <c r="AG565" s="49"/>
      <c r="AH565" s="49"/>
      <c r="AI565" s="49"/>
      <c r="AJ565" s="49"/>
      <c r="AK565" s="49"/>
    </row>
    <row r="566" spans="6:37" x14ac:dyDescent="0.25"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  <c r="AG566" s="49"/>
      <c r="AH566" s="49"/>
      <c r="AI566" s="49"/>
      <c r="AJ566" s="49"/>
      <c r="AK566" s="49"/>
    </row>
    <row r="567" spans="6:37" x14ac:dyDescent="0.25"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</row>
    <row r="568" spans="6:37" x14ac:dyDescent="0.25"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  <c r="AG568" s="49"/>
      <c r="AH568" s="49"/>
      <c r="AI568" s="49"/>
      <c r="AJ568" s="49"/>
      <c r="AK568" s="49"/>
    </row>
    <row r="569" spans="6:37" x14ac:dyDescent="0.25"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</row>
    <row r="570" spans="6:37" x14ac:dyDescent="0.25"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  <c r="AG570" s="49"/>
      <c r="AH570" s="49"/>
      <c r="AI570" s="49"/>
      <c r="AJ570" s="49"/>
      <c r="AK570" s="49"/>
    </row>
    <row r="571" spans="6:37" x14ac:dyDescent="0.25"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  <c r="AG571" s="49"/>
      <c r="AH571" s="49"/>
      <c r="AI571" s="49"/>
      <c r="AJ571" s="49"/>
      <c r="AK571" s="49"/>
    </row>
  </sheetData>
  <mergeCells count="22">
    <mergeCell ref="AD16:AE16"/>
    <mergeCell ref="N16:O16"/>
    <mergeCell ref="V16:W16"/>
    <mergeCell ref="X16:Y16"/>
    <mergeCell ref="AJ16:AK16"/>
    <mergeCell ref="AH16:AI16"/>
    <mergeCell ref="AF16:AG16"/>
    <mergeCell ref="R16:S16"/>
    <mergeCell ref="T16:U16"/>
    <mergeCell ref="Z16:AA16"/>
    <mergeCell ref="AB16:AC16"/>
    <mergeCell ref="F14:Q14"/>
    <mergeCell ref="B16:B17"/>
    <mergeCell ref="C16:C17"/>
    <mergeCell ref="D16:D17"/>
    <mergeCell ref="E16:E17"/>
    <mergeCell ref="P16:Q16"/>
    <mergeCell ref="A16:A17"/>
    <mergeCell ref="F16:G16"/>
    <mergeCell ref="H16:I16"/>
    <mergeCell ref="J16:K16"/>
    <mergeCell ref="L16:M16"/>
  </mergeCells>
  <phoneticPr fontId="0" type="noConversion"/>
  <pageMargins left="0.31496062992125984" right="0.15748031496062992" top="0.48" bottom="0.28999999999999998" header="0.15748031496062992" footer="0.15748031496062992"/>
  <pageSetup paperSize="9" scale="34" fitToWidth="0" fitToHeight="0" orientation="landscape" horizontalDpi="1200" verticalDpi="1200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105</v>
      </c>
      <c r="B1" t="s">
        <v>106</v>
      </c>
    </row>
    <row r="2" spans="1:2" x14ac:dyDescent="0.2">
      <c r="A2" t="s">
        <v>107</v>
      </c>
      <c r="B2" t="s">
        <v>108</v>
      </c>
    </row>
    <row r="3" spans="1:2" x14ac:dyDescent="0.2">
      <c r="A3" t="s">
        <v>109</v>
      </c>
      <c r="B3" t="s">
        <v>110</v>
      </c>
    </row>
    <row r="4" spans="1:2" x14ac:dyDescent="0.2">
      <c r="A4" t="s">
        <v>111</v>
      </c>
      <c r="B4" t="s">
        <v>112</v>
      </c>
    </row>
    <row r="5" spans="1:2" x14ac:dyDescent="0.2">
      <c r="A5" t="s">
        <v>113</v>
      </c>
      <c r="B5" t="s">
        <v>114</v>
      </c>
    </row>
    <row r="6" spans="1:2" x14ac:dyDescent="0.2">
      <c r="A6" t="s">
        <v>115</v>
      </c>
      <c r="B6" t="s">
        <v>116</v>
      </c>
    </row>
    <row r="7" spans="1:2" x14ac:dyDescent="0.2">
      <c r="A7" t="s">
        <v>117</v>
      </c>
      <c r="B7" t="s">
        <v>118</v>
      </c>
    </row>
    <row r="8" spans="1:2" x14ac:dyDescent="0.2">
      <c r="A8" t="s">
        <v>119</v>
      </c>
      <c r="B8">
        <v>1.0000000000000001E-5</v>
      </c>
    </row>
    <row r="9" spans="1:2" x14ac:dyDescent="0.2">
      <c r="A9" t="s">
        <v>120</v>
      </c>
      <c r="B9" t="s">
        <v>121</v>
      </c>
    </row>
    <row r="10" spans="1:2" x14ac:dyDescent="0.2">
      <c r="A10" t="s">
        <v>122</v>
      </c>
    </row>
    <row r="11" spans="1:2" x14ac:dyDescent="0.2">
      <c r="A11" t="s">
        <v>123</v>
      </c>
    </row>
    <row r="12" spans="1:2" x14ac:dyDescent="0.2">
      <c r="A12" t="s">
        <v>124</v>
      </c>
      <c r="B12" t="s">
        <v>125</v>
      </c>
    </row>
    <row r="13" spans="1:2" x14ac:dyDescent="0.2">
      <c r="A13" t="s">
        <v>126</v>
      </c>
      <c r="B13" t="b">
        <v>1</v>
      </c>
    </row>
    <row r="14" spans="1:2" x14ac:dyDescent="0.2">
      <c r="A14" t="s">
        <v>127</v>
      </c>
      <c r="B14" t="s">
        <v>128</v>
      </c>
    </row>
    <row r="15" spans="1:2" x14ac:dyDescent="0.2">
      <c r="A15" t="s">
        <v>129</v>
      </c>
      <c r="B15" t="s">
        <v>130</v>
      </c>
    </row>
    <row r="16" spans="1:2" x14ac:dyDescent="0.2">
      <c r="A16" t="s">
        <v>131</v>
      </c>
      <c r="B16" t="s">
        <v>132</v>
      </c>
    </row>
    <row r="17" spans="1:2" x14ac:dyDescent="0.2">
      <c r="A17" t="s">
        <v>131</v>
      </c>
      <c r="B17" t="s">
        <v>133</v>
      </c>
    </row>
    <row r="18" spans="1:2" x14ac:dyDescent="0.2">
      <c r="A18" t="s">
        <v>131</v>
      </c>
      <c r="B18" t="s">
        <v>134</v>
      </c>
    </row>
    <row r="19" spans="1:2" x14ac:dyDescent="0.2">
      <c r="A19" t="s">
        <v>131</v>
      </c>
      <c r="B19" t="s">
        <v>135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E40671-56F9-44C0-A8F2-BA4CADFEB488}">
  <ds:schemaRefs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2014-12-10T02:26:38Z</cp:lastPrinted>
  <dcterms:created xsi:type="dcterms:W3CDTF">2005-09-08T01:35:00Z</dcterms:created>
  <dcterms:modified xsi:type="dcterms:W3CDTF">2014-12-21T21:37:39Z</dcterms:modified>
</cp:coreProperties>
</file>